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6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7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8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9.xml" ContentType="application/vnd.openxmlformats-officedocument.drawing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10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fabhus\Documents\3GPP\RAN4\94 - eMeeting\Contribution papers\Final versions\"/>
    </mc:Choice>
  </mc:AlternateContent>
  <xr:revisionPtr revIDLastSave="0" documentId="13_ncr:1_{16E959B2-89B4-4946-86D7-25CC71B79999}" xr6:coauthVersionLast="44" xr6:coauthVersionMax="44" xr10:uidLastSave="{00000000-0000-0000-0000-000000000000}"/>
  <bookViews>
    <workbookView xWindow="-120" yWindow="-120" windowWidth="38640" windowHeight="21240" tabRatio="894" xr2:uid="{00000000-000D-0000-FFFF-FFFF00000000}"/>
  </bookViews>
  <sheets>
    <sheet name="Cover page" sheetId="193" r:id="rId1"/>
    <sheet name="SB PMI FDD 16x2 (Test 1.1)" sheetId="268" r:id="rId2"/>
    <sheet name="SB PMI FDD 16x4" sheetId="280" state="hidden" r:id="rId3"/>
    <sheet name="SB PMI TDD 16x2" sheetId="285" state="hidden" r:id="rId4"/>
    <sheet name="SB PMI TDD 16x4" sheetId="286" state="hidden" r:id="rId5"/>
    <sheet name="WB PMI FDD 16x2 (Comparison)" sheetId="287" r:id="rId6"/>
    <sheet name="WB PMI FDD 32x2 (Test 3.1)" sheetId="281" r:id="rId7"/>
    <sheet name="WB PMI FDD 32x4 (Test 3.2)" sheetId="282" r:id="rId8"/>
    <sheet name="WB PMI TDD 32x2 (Test 4.1)" sheetId="283" r:id="rId9"/>
    <sheet name="WB PMI TDD 32x4 (Test 4.2)" sheetId="284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6" i="283" l="1"/>
  <c r="B67" i="283"/>
  <c r="B68" i="283"/>
  <c r="B69" i="283"/>
  <c r="B70" i="283"/>
  <c r="B71" i="283"/>
  <c r="B72" i="283"/>
  <c r="B73" i="283"/>
  <c r="B74" i="283"/>
  <c r="B75" i="283"/>
  <c r="B76" i="283"/>
  <c r="B77" i="283"/>
  <c r="B78" i="283"/>
  <c r="B79" i="283"/>
  <c r="B80" i="283"/>
  <c r="B81" i="283"/>
  <c r="B65" i="283"/>
  <c r="B66" i="284"/>
  <c r="B67" i="284"/>
  <c r="B68" i="284"/>
  <c r="B69" i="284"/>
  <c r="B70" i="284"/>
  <c r="B71" i="284"/>
  <c r="B72" i="284"/>
  <c r="B73" i="284"/>
  <c r="B74" i="284"/>
  <c r="B75" i="284"/>
  <c r="B76" i="284"/>
  <c r="B77" i="284"/>
  <c r="B78" i="284"/>
  <c r="B79" i="284"/>
  <c r="B80" i="284"/>
  <c r="B81" i="284"/>
  <c r="B65" i="284"/>
  <c r="B66" i="282"/>
  <c r="B67" i="282"/>
  <c r="B68" i="282"/>
  <c r="B69" i="282"/>
  <c r="B70" i="282"/>
  <c r="B71" i="282"/>
  <c r="B72" i="282"/>
  <c r="B73" i="282"/>
  <c r="B74" i="282"/>
  <c r="B75" i="282"/>
  <c r="B76" i="282"/>
  <c r="B77" i="282"/>
  <c r="B78" i="282"/>
  <c r="B79" i="282"/>
  <c r="B80" i="282"/>
  <c r="B81" i="282"/>
  <c r="B65" i="282"/>
  <c r="B65" i="281"/>
  <c r="B66" i="281"/>
  <c r="B67" i="281"/>
  <c r="B68" i="281"/>
  <c r="B69" i="281"/>
  <c r="B70" i="281"/>
  <c r="B71" i="281"/>
  <c r="B72" i="281"/>
  <c r="B73" i="281"/>
  <c r="B74" i="281"/>
  <c r="B75" i="281"/>
  <c r="B76" i="281"/>
  <c r="B77" i="281"/>
  <c r="B78" i="281"/>
  <c r="B79" i="281"/>
  <c r="B80" i="281"/>
  <c r="B81" i="281"/>
  <c r="B66" i="268"/>
  <c r="B67" i="268"/>
  <c r="B68" i="268"/>
  <c r="B69" i="268"/>
  <c r="B70" i="268"/>
  <c r="B71" i="268"/>
  <c r="B72" i="268"/>
  <c r="B73" i="268"/>
  <c r="B74" i="268"/>
  <c r="B75" i="268"/>
  <c r="B76" i="268"/>
  <c r="B77" i="268"/>
  <c r="B78" i="268"/>
  <c r="B79" i="268"/>
  <c r="B80" i="268"/>
  <c r="B81" i="268"/>
  <c r="B65" i="268"/>
  <c r="B65" i="287"/>
  <c r="B66" i="287"/>
  <c r="B67" i="287"/>
  <c r="B68" i="287"/>
  <c r="B69" i="287"/>
  <c r="B70" i="287"/>
  <c r="B71" i="287"/>
  <c r="B72" i="287"/>
  <c r="B73" i="287"/>
  <c r="B74" i="287"/>
  <c r="B75" i="287"/>
  <c r="B76" i="287"/>
  <c r="B77" i="287"/>
  <c r="B78" i="287"/>
  <c r="B79" i="287"/>
  <c r="B80" i="287"/>
  <c r="B81" i="287"/>
  <c r="A66" i="287" l="1"/>
  <c r="A67" i="287" s="1"/>
  <c r="A68" i="287" s="1"/>
  <c r="A69" i="287" s="1"/>
  <c r="A70" i="287" s="1"/>
  <c r="A71" i="287" s="1"/>
  <c r="A72" i="287" s="1"/>
  <c r="A73" i="287" s="1"/>
  <c r="A74" i="287" s="1"/>
  <c r="A75" i="287" s="1"/>
  <c r="A76" i="287" s="1"/>
  <c r="A77" i="287" s="1"/>
  <c r="A78" i="287" s="1"/>
  <c r="A79" i="287" s="1"/>
  <c r="A80" i="287" s="1"/>
  <c r="A81" i="287" s="1"/>
  <c r="U61" i="287"/>
  <c r="T61" i="287"/>
  <c r="S61" i="287"/>
  <c r="R61" i="287"/>
  <c r="Q61" i="287"/>
  <c r="P61" i="287"/>
  <c r="O61" i="287"/>
  <c r="N61" i="287"/>
  <c r="M61" i="287"/>
  <c r="L61" i="287"/>
  <c r="K61" i="287"/>
  <c r="J61" i="287"/>
  <c r="I61" i="287"/>
  <c r="H61" i="287"/>
  <c r="G61" i="287"/>
  <c r="F61" i="287"/>
  <c r="E61" i="287"/>
  <c r="D61" i="287"/>
  <c r="U60" i="287"/>
  <c r="T60" i="287"/>
  <c r="S60" i="287"/>
  <c r="R60" i="287"/>
  <c r="Q60" i="287"/>
  <c r="P60" i="287"/>
  <c r="O60" i="287"/>
  <c r="N60" i="287"/>
  <c r="M60" i="287"/>
  <c r="L60" i="287"/>
  <c r="K60" i="287"/>
  <c r="J60" i="287"/>
  <c r="I60" i="287"/>
  <c r="H60" i="287"/>
  <c r="G60" i="287"/>
  <c r="F60" i="287"/>
  <c r="U59" i="287"/>
  <c r="T59" i="287"/>
  <c r="S59" i="287"/>
  <c r="R59" i="287"/>
  <c r="Q59" i="287"/>
  <c r="P59" i="287"/>
  <c r="O59" i="287"/>
  <c r="N59" i="287"/>
  <c r="M59" i="287"/>
  <c r="L59" i="287"/>
  <c r="K59" i="287"/>
  <c r="J59" i="287"/>
  <c r="I59" i="287"/>
  <c r="H59" i="287"/>
  <c r="G59" i="287"/>
  <c r="F59" i="287"/>
  <c r="U58" i="287"/>
  <c r="T58" i="287"/>
  <c r="S58" i="287"/>
  <c r="R58" i="287"/>
  <c r="Q58" i="287"/>
  <c r="P58" i="287"/>
  <c r="O58" i="287"/>
  <c r="N58" i="287"/>
  <c r="M58" i="287"/>
  <c r="L58" i="287"/>
  <c r="K58" i="287"/>
  <c r="J58" i="287"/>
  <c r="I58" i="287"/>
  <c r="H58" i="287"/>
  <c r="G58" i="287"/>
  <c r="F58" i="287"/>
  <c r="U57" i="287"/>
  <c r="T57" i="287"/>
  <c r="S57" i="287"/>
  <c r="R57" i="287"/>
  <c r="Q57" i="287"/>
  <c r="P57" i="287"/>
  <c r="O57" i="287"/>
  <c r="N57" i="287"/>
  <c r="M57" i="287"/>
  <c r="L57" i="287"/>
  <c r="K57" i="287"/>
  <c r="J57" i="287"/>
  <c r="I57" i="287"/>
  <c r="H57" i="287"/>
  <c r="G57" i="287"/>
  <c r="F57" i="287"/>
  <c r="A40" i="287"/>
  <c r="A41" i="287" s="1"/>
  <c r="A42" i="287" s="1"/>
  <c r="A43" i="287" s="1"/>
  <c r="A44" i="287" s="1"/>
  <c r="A45" i="287" s="1"/>
  <c r="A46" i="287" s="1"/>
  <c r="A47" i="287" s="1"/>
  <c r="A48" i="287" s="1"/>
  <c r="A49" i="287" s="1"/>
  <c r="A50" i="287" s="1"/>
  <c r="A51" i="287" s="1"/>
  <c r="A52" i="287" s="1"/>
  <c r="A53" i="287" s="1"/>
  <c r="A54" i="287" s="1"/>
  <c r="A39" i="287"/>
  <c r="B61" i="287" s="1"/>
  <c r="AC6" i="287"/>
  <c r="AC5" i="287"/>
  <c r="AC4" i="287"/>
  <c r="B57" i="287" l="1"/>
  <c r="C59" i="287"/>
  <c r="C58" i="287"/>
  <c r="B59" i="287"/>
  <c r="B58" i="287"/>
  <c r="C57" i="287"/>
  <c r="A67" i="286"/>
  <c r="A68" i="286" s="1"/>
  <c r="A69" i="286" s="1"/>
  <c r="A70" i="286" s="1"/>
  <c r="A71" i="286" s="1"/>
  <c r="A72" i="286" s="1"/>
  <c r="A73" i="286" s="1"/>
  <c r="A74" i="286" s="1"/>
  <c r="A75" i="286" s="1"/>
  <c r="A76" i="286" s="1"/>
  <c r="A77" i="286" s="1"/>
  <c r="A78" i="286" s="1"/>
  <c r="A79" i="286" s="1"/>
  <c r="A80" i="286" s="1"/>
  <c r="A81" i="286" s="1"/>
  <c r="A66" i="286"/>
  <c r="U61" i="286"/>
  <c r="T61" i="286"/>
  <c r="S61" i="286"/>
  <c r="R61" i="286"/>
  <c r="Q61" i="286"/>
  <c r="P61" i="286"/>
  <c r="O61" i="286"/>
  <c r="N61" i="286"/>
  <c r="M61" i="286"/>
  <c r="L61" i="286"/>
  <c r="K61" i="286"/>
  <c r="J61" i="286"/>
  <c r="I61" i="286"/>
  <c r="H61" i="286"/>
  <c r="G61" i="286"/>
  <c r="F61" i="286"/>
  <c r="E61" i="286"/>
  <c r="D61" i="286"/>
  <c r="B61" i="286"/>
  <c r="U60" i="286"/>
  <c r="T60" i="286"/>
  <c r="S60" i="286"/>
  <c r="R60" i="286"/>
  <c r="Q60" i="286"/>
  <c r="P60" i="286"/>
  <c r="O60" i="286"/>
  <c r="N60" i="286"/>
  <c r="M60" i="286"/>
  <c r="L60" i="286"/>
  <c r="K60" i="286"/>
  <c r="J60" i="286"/>
  <c r="I60" i="286"/>
  <c r="H60" i="286"/>
  <c r="G60" i="286"/>
  <c r="F60" i="286"/>
  <c r="U59" i="286"/>
  <c r="T59" i="286"/>
  <c r="S59" i="286"/>
  <c r="R59" i="286"/>
  <c r="Q59" i="286"/>
  <c r="P59" i="286"/>
  <c r="O59" i="286"/>
  <c r="N59" i="286"/>
  <c r="M59" i="286"/>
  <c r="L59" i="286"/>
  <c r="K59" i="286"/>
  <c r="J59" i="286"/>
  <c r="I59" i="286"/>
  <c r="H59" i="286"/>
  <c r="G59" i="286"/>
  <c r="F59" i="286"/>
  <c r="C59" i="286"/>
  <c r="B59" i="286"/>
  <c r="U58" i="286"/>
  <c r="T58" i="286"/>
  <c r="S58" i="286"/>
  <c r="R58" i="286"/>
  <c r="Q58" i="286"/>
  <c r="P58" i="286"/>
  <c r="O58" i="286"/>
  <c r="N58" i="286"/>
  <c r="M58" i="286"/>
  <c r="L58" i="286"/>
  <c r="K58" i="286"/>
  <c r="J58" i="286"/>
  <c r="I58" i="286"/>
  <c r="H58" i="286"/>
  <c r="G58" i="286"/>
  <c r="F58" i="286"/>
  <c r="C58" i="286"/>
  <c r="B58" i="286"/>
  <c r="U57" i="286"/>
  <c r="T57" i="286"/>
  <c r="S57" i="286"/>
  <c r="R57" i="286"/>
  <c r="Q57" i="286"/>
  <c r="P57" i="286"/>
  <c r="O57" i="286"/>
  <c r="N57" i="286"/>
  <c r="M57" i="286"/>
  <c r="L57" i="286"/>
  <c r="K57" i="286"/>
  <c r="J57" i="286"/>
  <c r="I57" i="286"/>
  <c r="H57" i="286"/>
  <c r="G57" i="286"/>
  <c r="F57" i="286"/>
  <c r="C57" i="286"/>
  <c r="B57" i="286"/>
  <c r="A39" i="286"/>
  <c r="A40" i="286" s="1"/>
  <c r="A41" i="286" s="1"/>
  <c r="A42" i="286" s="1"/>
  <c r="A43" i="286" s="1"/>
  <c r="A44" i="286" s="1"/>
  <c r="A45" i="286" s="1"/>
  <c r="A46" i="286" s="1"/>
  <c r="A47" i="286" s="1"/>
  <c r="A48" i="286" s="1"/>
  <c r="A49" i="286" s="1"/>
  <c r="A50" i="286" s="1"/>
  <c r="A51" i="286" s="1"/>
  <c r="A52" i="286" s="1"/>
  <c r="A53" i="286" s="1"/>
  <c r="A54" i="286" s="1"/>
  <c r="AC6" i="286"/>
  <c r="AC5" i="286"/>
  <c r="AC4" i="286"/>
  <c r="A69" i="285"/>
  <c r="A70" i="285" s="1"/>
  <c r="A71" i="285" s="1"/>
  <c r="A72" i="285" s="1"/>
  <c r="A73" i="285" s="1"/>
  <c r="A74" i="285" s="1"/>
  <c r="A75" i="285" s="1"/>
  <c r="A76" i="285" s="1"/>
  <c r="A77" i="285" s="1"/>
  <c r="A78" i="285" s="1"/>
  <c r="A79" i="285" s="1"/>
  <c r="A80" i="285" s="1"/>
  <c r="A81" i="285" s="1"/>
  <c r="A68" i="285"/>
  <c r="A67" i="285"/>
  <c r="A66" i="285"/>
  <c r="U61" i="285"/>
  <c r="T61" i="285"/>
  <c r="S61" i="285"/>
  <c r="R61" i="285"/>
  <c r="Q61" i="285"/>
  <c r="P61" i="285"/>
  <c r="O61" i="285"/>
  <c r="N61" i="285"/>
  <c r="M61" i="285"/>
  <c r="L61" i="285"/>
  <c r="K61" i="285"/>
  <c r="J61" i="285"/>
  <c r="I61" i="285"/>
  <c r="H61" i="285"/>
  <c r="G61" i="285"/>
  <c r="F61" i="285"/>
  <c r="E61" i="285"/>
  <c r="D61" i="285"/>
  <c r="B61" i="285"/>
  <c r="U60" i="285"/>
  <c r="T60" i="285"/>
  <c r="S60" i="285"/>
  <c r="R60" i="285"/>
  <c r="Q60" i="285"/>
  <c r="P60" i="285"/>
  <c r="O60" i="285"/>
  <c r="N60" i="285"/>
  <c r="M60" i="285"/>
  <c r="L60" i="285"/>
  <c r="K60" i="285"/>
  <c r="J60" i="285"/>
  <c r="I60" i="285"/>
  <c r="H60" i="285"/>
  <c r="G60" i="285"/>
  <c r="F60" i="285"/>
  <c r="U59" i="285"/>
  <c r="T59" i="285"/>
  <c r="S59" i="285"/>
  <c r="R59" i="285"/>
  <c r="Q59" i="285"/>
  <c r="P59" i="285"/>
  <c r="O59" i="285"/>
  <c r="N59" i="285"/>
  <c r="M59" i="285"/>
  <c r="L59" i="285"/>
  <c r="K59" i="285"/>
  <c r="J59" i="285"/>
  <c r="I59" i="285"/>
  <c r="H59" i="285"/>
  <c r="G59" i="285"/>
  <c r="F59" i="285"/>
  <c r="C59" i="285"/>
  <c r="B59" i="285"/>
  <c r="U58" i="285"/>
  <c r="T58" i="285"/>
  <c r="S58" i="285"/>
  <c r="R58" i="285"/>
  <c r="Q58" i="285"/>
  <c r="P58" i="285"/>
  <c r="O58" i="285"/>
  <c r="N58" i="285"/>
  <c r="M58" i="285"/>
  <c r="L58" i="285"/>
  <c r="K58" i="285"/>
  <c r="J58" i="285"/>
  <c r="I58" i="285"/>
  <c r="H58" i="285"/>
  <c r="G58" i="285"/>
  <c r="F58" i="285"/>
  <c r="C58" i="285"/>
  <c r="B58" i="285"/>
  <c r="U57" i="285"/>
  <c r="T57" i="285"/>
  <c r="S57" i="285"/>
  <c r="R57" i="285"/>
  <c r="Q57" i="285"/>
  <c r="P57" i="285"/>
  <c r="O57" i="285"/>
  <c r="N57" i="285"/>
  <c r="M57" i="285"/>
  <c r="L57" i="285"/>
  <c r="K57" i="285"/>
  <c r="J57" i="285"/>
  <c r="I57" i="285"/>
  <c r="H57" i="285"/>
  <c r="G57" i="285"/>
  <c r="F57" i="285"/>
  <c r="C57" i="285"/>
  <c r="B57" i="285"/>
  <c r="A42" i="285"/>
  <c r="A43" i="285" s="1"/>
  <c r="A44" i="285" s="1"/>
  <c r="A45" i="285" s="1"/>
  <c r="A46" i="285" s="1"/>
  <c r="A47" i="285" s="1"/>
  <c r="A48" i="285" s="1"/>
  <c r="A49" i="285" s="1"/>
  <c r="A50" i="285" s="1"/>
  <c r="A51" i="285" s="1"/>
  <c r="A52" i="285" s="1"/>
  <c r="A53" i="285" s="1"/>
  <c r="A54" i="285" s="1"/>
  <c r="A41" i="285"/>
  <c r="A40" i="285"/>
  <c r="A39" i="285"/>
  <c r="AC6" i="285"/>
  <c r="AC5" i="285"/>
  <c r="AC4" i="285"/>
  <c r="A66" i="284"/>
  <c r="A67" i="284" s="1"/>
  <c r="A68" i="284" s="1"/>
  <c r="A69" i="284" s="1"/>
  <c r="A70" i="284" s="1"/>
  <c r="A71" i="284" s="1"/>
  <c r="A72" i="284" s="1"/>
  <c r="A73" i="284" s="1"/>
  <c r="A74" i="284" s="1"/>
  <c r="A75" i="284" s="1"/>
  <c r="A76" i="284" s="1"/>
  <c r="A77" i="284" s="1"/>
  <c r="A78" i="284" s="1"/>
  <c r="A79" i="284" s="1"/>
  <c r="A80" i="284" s="1"/>
  <c r="A81" i="284" s="1"/>
  <c r="U61" i="284"/>
  <c r="T61" i="284"/>
  <c r="S61" i="284"/>
  <c r="R61" i="284"/>
  <c r="Q61" i="284"/>
  <c r="P61" i="284"/>
  <c r="O61" i="284"/>
  <c r="N61" i="284"/>
  <c r="M61" i="284"/>
  <c r="L61" i="284"/>
  <c r="K61" i="284"/>
  <c r="J61" i="284"/>
  <c r="I61" i="284"/>
  <c r="H61" i="284"/>
  <c r="G61" i="284"/>
  <c r="F61" i="284"/>
  <c r="E61" i="284"/>
  <c r="D61" i="284"/>
  <c r="B61" i="284"/>
  <c r="U60" i="284"/>
  <c r="T60" i="284"/>
  <c r="S60" i="284"/>
  <c r="R60" i="284"/>
  <c r="Q60" i="284"/>
  <c r="P60" i="284"/>
  <c r="O60" i="284"/>
  <c r="N60" i="284"/>
  <c r="M60" i="284"/>
  <c r="L60" i="284"/>
  <c r="K60" i="284"/>
  <c r="J60" i="284"/>
  <c r="I60" i="284"/>
  <c r="H60" i="284"/>
  <c r="G60" i="284"/>
  <c r="F60" i="284"/>
  <c r="U59" i="284"/>
  <c r="T59" i="284"/>
  <c r="S59" i="284"/>
  <c r="R59" i="284"/>
  <c r="Q59" i="284"/>
  <c r="P59" i="284"/>
  <c r="O59" i="284"/>
  <c r="N59" i="284"/>
  <c r="M59" i="284"/>
  <c r="L59" i="284"/>
  <c r="K59" i="284"/>
  <c r="J59" i="284"/>
  <c r="I59" i="284"/>
  <c r="H59" i="284"/>
  <c r="G59" i="284"/>
  <c r="F59" i="284"/>
  <c r="C59" i="284"/>
  <c r="B59" i="284"/>
  <c r="U58" i="284"/>
  <c r="T58" i="284"/>
  <c r="S58" i="284"/>
  <c r="R58" i="284"/>
  <c r="Q58" i="284"/>
  <c r="P58" i="284"/>
  <c r="O58" i="284"/>
  <c r="N58" i="284"/>
  <c r="M58" i="284"/>
  <c r="L58" i="284"/>
  <c r="K58" i="284"/>
  <c r="J58" i="284"/>
  <c r="I58" i="284"/>
  <c r="H58" i="284"/>
  <c r="G58" i="284"/>
  <c r="F58" i="284"/>
  <c r="C58" i="284"/>
  <c r="B58" i="284"/>
  <c r="U57" i="284"/>
  <c r="T57" i="284"/>
  <c r="S57" i="284"/>
  <c r="R57" i="284"/>
  <c r="Q57" i="284"/>
  <c r="P57" i="284"/>
  <c r="O57" i="284"/>
  <c r="N57" i="284"/>
  <c r="M57" i="284"/>
  <c r="L57" i="284"/>
  <c r="K57" i="284"/>
  <c r="J57" i="284"/>
  <c r="I57" i="284"/>
  <c r="H57" i="284"/>
  <c r="G57" i="284"/>
  <c r="F57" i="284"/>
  <c r="C57" i="284"/>
  <c r="B57" i="284"/>
  <c r="A40" i="284"/>
  <c r="A41" i="284" s="1"/>
  <c r="A42" i="284" s="1"/>
  <c r="A43" i="284" s="1"/>
  <c r="A44" i="284" s="1"/>
  <c r="A45" i="284" s="1"/>
  <c r="A46" i="284" s="1"/>
  <c r="A47" i="284" s="1"/>
  <c r="A48" i="284" s="1"/>
  <c r="A49" i="284" s="1"/>
  <c r="A50" i="284" s="1"/>
  <c r="A51" i="284" s="1"/>
  <c r="A52" i="284" s="1"/>
  <c r="A53" i="284" s="1"/>
  <c r="A54" i="284" s="1"/>
  <c r="A39" i="284"/>
  <c r="AC6" i="284"/>
  <c r="AC5" i="284"/>
  <c r="AC4" i="284"/>
  <c r="A66" i="283"/>
  <c r="A67" i="283" s="1"/>
  <c r="A68" i="283" s="1"/>
  <c r="A69" i="283" s="1"/>
  <c r="A70" i="283" s="1"/>
  <c r="A71" i="283" s="1"/>
  <c r="A72" i="283" s="1"/>
  <c r="A73" i="283" s="1"/>
  <c r="A74" i="283" s="1"/>
  <c r="A75" i="283" s="1"/>
  <c r="A76" i="283" s="1"/>
  <c r="A77" i="283" s="1"/>
  <c r="A78" i="283" s="1"/>
  <c r="A79" i="283" s="1"/>
  <c r="A80" i="283" s="1"/>
  <c r="A81" i="283" s="1"/>
  <c r="U61" i="283"/>
  <c r="T61" i="283"/>
  <c r="S61" i="283"/>
  <c r="R61" i="283"/>
  <c r="Q61" i="283"/>
  <c r="P61" i="283"/>
  <c r="O61" i="283"/>
  <c r="N61" i="283"/>
  <c r="M61" i="283"/>
  <c r="L61" i="283"/>
  <c r="K61" i="283"/>
  <c r="J61" i="283"/>
  <c r="I61" i="283"/>
  <c r="H61" i="283"/>
  <c r="G61" i="283"/>
  <c r="F61" i="283"/>
  <c r="E61" i="283"/>
  <c r="D61" i="283"/>
  <c r="B61" i="283"/>
  <c r="U60" i="283"/>
  <c r="T60" i="283"/>
  <c r="S60" i="283"/>
  <c r="R60" i="283"/>
  <c r="Q60" i="283"/>
  <c r="P60" i="283"/>
  <c r="O60" i="283"/>
  <c r="N60" i="283"/>
  <c r="M60" i="283"/>
  <c r="L60" i="283"/>
  <c r="K60" i="283"/>
  <c r="J60" i="283"/>
  <c r="I60" i="283"/>
  <c r="H60" i="283"/>
  <c r="G60" i="283"/>
  <c r="F60" i="283"/>
  <c r="U59" i="283"/>
  <c r="T59" i="283"/>
  <c r="S59" i="283"/>
  <c r="R59" i="283"/>
  <c r="Q59" i="283"/>
  <c r="P59" i="283"/>
  <c r="O59" i="283"/>
  <c r="N59" i="283"/>
  <c r="M59" i="283"/>
  <c r="L59" i="283"/>
  <c r="K59" i="283"/>
  <c r="J59" i="283"/>
  <c r="I59" i="283"/>
  <c r="H59" i="283"/>
  <c r="G59" i="283"/>
  <c r="F59" i="283"/>
  <c r="C59" i="283"/>
  <c r="B59" i="283"/>
  <c r="U58" i="283"/>
  <c r="T58" i="283"/>
  <c r="S58" i="283"/>
  <c r="R58" i="283"/>
  <c r="Q58" i="283"/>
  <c r="P58" i="283"/>
  <c r="O58" i="283"/>
  <c r="N58" i="283"/>
  <c r="M58" i="283"/>
  <c r="L58" i="283"/>
  <c r="K58" i="283"/>
  <c r="J58" i="283"/>
  <c r="I58" i="283"/>
  <c r="H58" i="283"/>
  <c r="G58" i="283"/>
  <c r="F58" i="283"/>
  <c r="C58" i="283"/>
  <c r="B58" i="283"/>
  <c r="U57" i="283"/>
  <c r="T57" i="283"/>
  <c r="S57" i="283"/>
  <c r="R57" i="283"/>
  <c r="Q57" i="283"/>
  <c r="P57" i="283"/>
  <c r="O57" i="283"/>
  <c r="N57" i="283"/>
  <c r="M57" i="283"/>
  <c r="L57" i="283"/>
  <c r="K57" i="283"/>
  <c r="J57" i="283"/>
  <c r="I57" i="283"/>
  <c r="H57" i="283"/>
  <c r="G57" i="283"/>
  <c r="F57" i="283"/>
  <c r="C57" i="283"/>
  <c r="B57" i="283"/>
  <c r="A40" i="283"/>
  <c r="A41" i="283" s="1"/>
  <c r="A42" i="283" s="1"/>
  <c r="A43" i="283" s="1"/>
  <c r="A44" i="283" s="1"/>
  <c r="A45" i="283" s="1"/>
  <c r="A46" i="283" s="1"/>
  <c r="A47" i="283" s="1"/>
  <c r="A48" i="283" s="1"/>
  <c r="A49" i="283" s="1"/>
  <c r="A50" i="283" s="1"/>
  <c r="A51" i="283" s="1"/>
  <c r="A52" i="283" s="1"/>
  <c r="A53" i="283" s="1"/>
  <c r="A54" i="283" s="1"/>
  <c r="A39" i="283"/>
  <c r="AC6" i="283"/>
  <c r="AC5" i="283"/>
  <c r="AC4" i="283"/>
  <c r="A67" i="282"/>
  <c r="A68" i="282" s="1"/>
  <c r="A69" i="282" s="1"/>
  <c r="A70" i="282" s="1"/>
  <c r="A71" i="282" s="1"/>
  <c r="A72" i="282" s="1"/>
  <c r="A73" i="282" s="1"/>
  <c r="A74" i="282" s="1"/>
  <c r="A75" i="282" s="1"/>
  <c r="A76" i="282" s="1"/>
  <c r="A77" i="282" s="1"/>
  <c r="A78" i="282" s="1"/>
  <c r="A79" i="282" s="1"/>
  <c r="A80" i="282" s="1"/>
  <c r="A81" i="282" s="1"/>
  <c r="A66" i="282"/>
  <c r="U61" i="282"/>
  <c r="T61" i="282"/>
  <c r="S61" i="282"/>
  <c r="R61" i="282"/>
  <c r="Q61" i="282"/>
  <c r="P61" i="282"/>
  <c r="O61" i="282"/>
  <c r="N61" i="282"/>
  <c r="M61" i="282"/>
  <c r="L61" i="282"/>
  <c r="K61" i="282"/>
  <c r="J61" i="282"/>
  <c r="I61" i="282"/>
  <c r="H61" i="282"/>
  <c r="G61" i="282"/>
  <c r="F61" i="282"/>
  <c r="E61" i="282"/>
  <c r="D61" i="282"/>
  <c r="B61" i="282"/>
  <c r="U60" i="282"/>
  <c r="T60" i="282"/>
  <c r="S60" i="282"/>
  <c r="R60" i="282"/>
  <c r="Q60" i="282"/>
  <c r="P60" i="282"/>
  <c r="O60" i="282"/>
  <c r="N60" i="282"/>
  <c r="M60" i="282"/>
  <c r="L60" i="282"/>
  <c r="K60" i="282"/>
  <c r="J60" i="282"/>
  <c r="I60" i="282"/>
  <c r="H60" i="282"/>
  <c r="G60" i="282"/>
  <c r="F60" i="282"/>
  <c r="U59" i="282"/>
  <c r="T59" i="282"/>
  <c r="S59" i="282"/>
  <c r="R59" i="282"/>
  <c r="Q59" i="282"/>
  <c r="P59" i="282"/>
  <c r="O59" i="282"/>
  <c r="N59" i="282"/>
  <c r="M59" i="282"/>
  <c r="L59" i="282"/>
  <c r="K59" i="282"/>
  <c r="J59" i="282"/>
  <c r="I59" i="282"/>
  <c r="H59" i="282"/>
  <c r="G59" i="282"/>
  <c r="F59" i="282"/>
  <c r="C59" i="282"/>
  <c r="B59" i="282"/>
  <c r="U58" i="282"/>
  <c r="T58" i="282"/>
  <c r="S58" i="282"/>
  <c r="R58" i="282"/>
  <c r="Q58" i="282"/>
  <c r="P58" i="282"/>
  <c r="O58" i="282"/>
  <c r="N58" i="282"/>
  <c r="M58" i="282"/>
  <c r="L58" i="282"/>
  <c r="K58" i="282"/>
  <c r="J58" i="282"/>
  <c r="I58" i="282"/>
  <c r="H58" i="282"/>
  <c r="G58" i="282"/>
  <c r="F58" i="282"/>
  <c r="C58" i="282"/>
  <c r="B58" i="282"/>
  <c r="U57" i="282"/>
  <c r="T57" i="282"/>
  <c r="S57" i="282"/>
  <c r="R57" i="282"/>
  <c r="Q57" i="282"/>
  <c r="P57" i="282"/>
  <c r="O57" i="282"/>
  <c r="N57" i="282"/>
  <c r="M57" i="282"/>
  <c r="L57" i="282"/>
  <c r="K57" i="282"/>
  <c r="J57" i="282"/>
  <c r="I57" i="282"/>
  <c r="H57" i="282"/>
  <c r="G57" i="282"/>
  <c r="F57" i="282"/>
  <c r="C57" i="282"/>
  <c r="B57" i="282"/>
  <c r="A39" i="282"/>
  <c r="A40" i="282" s="1"/>
  <c r="A41" i="282" s="1"/>
  <c r="A42" i="282" s="1"/>
  <c r="A43" i="282" s="1"/>
  <c r="A44" i="282" s="1"/>
  <c r="A45" i="282" s="1"/>
  <c r="A46" i="282" s="1"/>
  <c r="A47" i="282" s="1"/>
  <c r="A48" i="282" s="1"/>
  <c r="A49" i="282" s="1"/>
  <c r="A50" i="282" s="1"/>
  <c r="A51" i="282" s="1"/>
  <c r="A52" i="282" s="1"/>
  <c r="A53" i="282" s="1"/>
  <c r="A54" i="282" s="1"/>
  <c r="AC6" i="282"/>
  <c r="AC5" i="282"/>
  <c r="AC4" i="282"/>
  <c r="A66" i="281"/>
  <c r="A67" i="281" s="1"/>
  <c r="A68" i="281" s="1"/>
  <c r="A69" i="281" s="1"/>
  <c r="A70" i="281" s="1"/>
  <c r="A71" i="281" s="1"/>
  <c r="A72" i="281" s="1"/>
  <c r="A73" i="281" s="1"/>
  <c r="A74" i="281" s="1"/>
  <c r="A75" i="281" s="1"/>
  <c r="A76" i="281" s="1"/>
  <c r="A77" i="281" s="1"/>
  <c r="A78" i="281" s="1"/>
  <c r="A79" i="281" s="1"/>
  <c r="A80" i="281" s="1"/>
  <c r="A81" i="281" s="1"/>
  <c r="U61" i="281"/>
  <c r="T61" i="281"/>
  <c r="S61" i="281"/>
  <c r="R61" i="281"/>
  <c r="Q61" i="281"/>
  <c r="P61" i="281"/>
  <c r="O61" i="281"/>
  <c r="N61" i="281"/>
  <c r="M61" i="281"/>
  <c r="L61" i="281"/>
  <c r="K61" i="281"/>
  <c r="J61" i="281"/>
  <c r="I61" i="281"/>
  <c r="H61" i="281"/>
  <c r="G61" i="281"/>
  <c r="F61" i="281"/>
  <c r="E61" i="281"/>
  <c r="D61" i="281"/>
  <c r="B61" i="281"/>
  <c r="U60" i="281"/>
  <c r="T60" i="281"/>
  <c r="S60" i="281"/>
  <c r="R60" i="281"/>
  <c r="Q60" i="281"/>
  <c r="P60" i="281"/>
  <c r="O60" i="281"/>
  <c r="N60" i="281"/>
  <c r="M60" i="281"/>
  <c r="L60" i="281"/>
  <c r="K60" i="281"/>
  <c r="J60" i="281"/>
  <c r="I60" i="281"/>
  <c r="H60" i="281"/>
  <c r="G60" i="281"/>
  <c r="F60" i="281"/>
  <c r="U59" i="281"/>
  <c r="T59" i="281"/>
  <c r="S59" i="281"/>
  <c r="R59" i="281"/>
  <c r="Q59" i="281"/>
  <c r="P59" i="281"/>
  <c r="O59" i="281"/>
  <c r="N59" i="281"/>
  <c r="M59" i="281"/>
  <c r="L59" i="281"/>
  <c r="K59" i="281"/>
  <c r="J59" i="281"/>
  <c r="I59" i="281"/>
  <c r="H59" i="281"/>
  <c r="G59" i="281"/>
  <c r="F59" i="281"/>
  <c r="C59" i="281"/>
  <c r="B59" i="281"/>
  <c r="U58" i="281"/>
  <c r="T58" i="281"/>
  <c r="S58" i="281"/>
  <c r="R58" i="281"/>
  <c r="Q58" i="281"/>
  <c r="P58" i="281"/>
  <c r="O58" i="281"/>
  <c r="N58" i="281"/>
  <c r="M58" i="281"/>
  <c r="L58" i="281"/>
  <c r="K58" i="281"/>
  <c r="J58" i="281"/>
  <c r="I58" i="281"/>
  <c r="H58" i="281"/>
  <c r="G58" i="281"/>
  <c r="F58" i="281"/>
  <c r="C58" i="281"/>
  <c r="B58" i="281"/>
  <c r="U57" i="281"/>
  <c r="T57" i="281"/>
  <c r="S57" i="281"/>
  <c r="R57" i="281"/>
  <c r="Q57" i="281"/>
  <c r="P57" i="281"/>
  <c r="O57" i="281"/>
  <c r="N57" i="281"/>
  <c r="M57" i="281"/>
  <c r="L57" i="281"/>
  <c r="K57" i="281"/>
  <c r="J57" i="281"/>
  <c r="I57" i="281"/>
  <c r="H57" i="281"/>
  <c r="G57" i="281"/>
  <c r="F57" i="281"/>
  <c r="C57" i="281"/>
  <c r="B57" i="281"/>
  <c r="A39" i="281"/>
  <c r="A40" i="281" s="1"/>
  <c r="A41" i="281" s="1"/>
  <c r="A42" i="281" s="1"/>
  <c r="A43" i="281" s="1"/>
  <c r="A44" i="281" s="1"/>
  <c r="A45" i="281" s="1"/>
  <c r="A46" i="281" s="1"/>
  <c r="A47" i="281" s="1"/>
  <c r="A48" i="281" s="1"/>
  <c r="A49" i="281" s="1"/>
  <c r="A50" i="281" s="1"/>
  <c r="A51" i="281" s="1"/>
  <c r="A52" i="281" s="1"/>
  <c r="A53" i="281" s="1"/>
  <c r="A54" i="281" s="1"/>
  <c r="AC6" i="281"/>
  <c r="AC5" i="281"/>
  <c r="AC4" i="281"/>
  <c r="A66" i="280"/>
  <c r="A67" i="280" s="1"/>
  <c r="A68" i="280" s="1"/>
  <c r="A69" i="280" s="1"/>
  <c r="A70" i="280" s="1"/>
  <c r="A71" i="280" s="1"/>
  <c r="A72" i="280" s="1"/>
  <c r="A73" i="280" s="1"/>
  <c r="A74" i="280" s="1"/>
  <c r="A75" i="280" s="1"/>
  <c r="A76" i="280" s="1"/>
  <c r="A77" i="280" s="1"/>
  <c r="A78" i="280" s="1"/>
  <c r="A79" i="280" s="1"/>
  <c r="A80" i="280" s="1"/>
  <c r="A81" i="280" s="1"/>
  <c r="U61" i="280"/>
  <c r="T61" i="280"/>
  <c r="S61" i="280"/>
  <c r="R61" i="280"/>
  <c r="Q61" i="280"/>
  <c r="P61" i="280"/>
  <c r="O61" i="280"/>
  <c r="N61" i="280"/>
  <c r="M61" i="280"/>
  <c r="L61" i="280"/>
  <c r="K61" i="280"/>
  <c r="J61" i="280"/>
  <c r="I61" i="280"/>
  <c r="H61" i="280"/>
  <c r="G61" i="280"/>
  <c r="F61" i="280"/>
  <c r="E61" i="280"/>
  <c r="D61" i="280"/>
  <c r="B61" i="280"/>
  <c r="U60" i="280"/>
  <c r="T60" i="280"/>
  <c r="S60" i="280"/>
  <c r="R60" i="280"/>
  <c r="Q60" i="280"/>
  <c r="P60" i="280"/>
  <c r="O60" i="280"/>
  <c r="N60" i="280"/>
  <c r="M60" i="280"/>
  <c r="L60" i="280"/>
  <c r="K60" i="280"/>
  <c r="J60" i="280"/>
  <c r="I60" i="280"/>
  <c r="H60" i="280"/>
  <c r="G60" i="280"/>
  <c r="F60" i="280"/>
  <c r="U59" i="280"/>
  <c r="T59" i="280"/>
  <c r="S59" i="280"/>
  <c r="R59" i="280"/>
  <c r="Q59" i="280"/>
  <c r="P59" i="280"/>
  <c r="O59" i="280"/>
  <c r="N59" i="280"/>
  <c r="M59" i="280"/>
  <c r="L59" i="280"/>
  <c r="K59" i="280"/>
  <c r="J59" i="280"/>
  <c r="I59" i="280"/>
  <c r="H59" i="280"/>
  <c r="G59" i="280"/>
  <c r="F59" i="280"/>
  <c r="C59" i="280"/>
  <c r="B59" i="280"/>
  <c r="U58" i="280"/>
  <c r="T58" i="280"/>
  <c r="S58" i="280"/>
  <c r="R58" i="280"/>
  <c r="Q58" i="280"/>
  <c r="P58" i="280"/>
  <c r="O58" i="280"/>
  <c r="N58" i="280"/>
  <c r="M58" i="280"/>
  <c r="L58" i="280"/>
  <c r="K58" i="280"/>
  <c r="J58" i="280"/>
  <c r="I58" i="280"/>
  <c r="H58" i="280"/>
  <c r="G58" i="280"/>
  <c r="F58" i="280"/>
  <c r="C58" i="280"/>
  <c r="B58" i="280"/>
  <c r="U57" i="280"/>
  <c r="T57" i="280"/>
  <c r="S57" i="280"/>
  <c r="R57" i="280"/>
  <c r="Q57" i="280"/>
  <c r="P57" i="280"/>
  <c r="O57" i="280"/>
  <c r="N57" i="280"/>
  <c r="M57" i="280"/>
  <c r="L57" i="280"/>
  <c r="K57" i="280"/>
  <c r="J57" i="280"/>
  <c r="I57" i="280"/>
  <c r="H57" i="280"/>
  <c r="G57" i="280"/>
  <c r="F57" i="280"/>
  <c r="C57" i="280"/>
  <c r="B57" i="280"/>
  <c r="A40" i="280"/>
  <c r="A41" i="280" s="1"/>
  <c r="A42" i="280" s="1"/>
  <c r="A43" i="280" s="1"/>
  <c r="A44" i="280" s="1"/>
  <c r="A45" i="280" s="1"/>
  <c r="A46" i="280" s="1"/>
  <c r="A47" i="280" s="1"/>
  <c r="A48" i="280" s="1"/>
  <c r="A49" i="280" s="1"/>
  <c r="A50" i="280" s="1"/>
  <c r="A51" i="280" s="1"/>
  <c r="A52" i="280" s="1"/>
  <c r="A53" i="280" s="1"/>
  <c r="A54" i="280" s="1"/>
  <c r="A39" i="280"/>
  <c r="AC6" i="280"/>
  <c r="AC5" i="280"/>
  <c r="AC4" i="280"/>
  <c r="A39" i="268" l="1"/>
  <c r="A40" i="268" s="1"/>
  <c r="A41" i="268" s="1"/>
  <c r="A42" i="268" s="1"/>
  <c r="A43" i="268" s="1"/>
  <c r="A44" i="268" s="1"/>
  <c r="A45" i="268" s="1"/>
  <c r="A46" i="268" s="1"/>
  <c r="B57" i="268"/>
  <c r="C57" i="268"/>
  <c r="J57" i="268"/>
  <c r="K57" i="268"/>
  <c r="N57" i="268"/>
  <c r="O57" i="268"/>
  <c r="P57" i="268"/>
  <c r="Q57" i="268"/>
  <c r="R57" i="268"/>
  <c r="S57" i="268"/>
  <c r="T57" i="268"/>
  <c r="U57" i="268"/>
  <c r="B58" i="268"/>
  <c r="C58" i="268"/>
  <c r="J58" i="268"/>
  <c r="K58" i="268"/>
  <c r="N58" i="268"/>
  <c r="O58" i="268"/>
  <c r="P58" i="268"/>
  <c r="Q58" i="268"/>
  <c r="R58" i="268"/>
  <c r="S58" i="268"/>
  <c r="T58" i="268"/>
  <c r="U58" i="268"/>
  <c r="B59" i="268"/>
  <c r="J59" i="268"/>
  <c r="K59" i="268"/>
  <c r="N59" i="268"/>
  <c r="O59" i="268"/>
  <c r="P59" i="268"/>
  <c r="Q59" i="268"/>
  <c r="R59" i="268"/>
  <c r="S59" i="268"/>
  <c r="T59" i="268"/>
  <c r="U59" i="268"/>
  <c r="F60" i="268"/>
  <c r="G60" i="268"/>
  <c r="H60" i="268"/>
  <c r="I60" i="268"/>
  <c r="J60" i="268"/>
  <c r="K60" i="268"/>
  <c r="L60" i="268"/>
  <c r="M60" i="268"/>
  <c r="N60" i="268"/>
  <c r="O60" i="268"/>
  <c r="P60" i="268"/>
  <c r="Q60" i="268"/>
  <c r="R60" i="268"/>
  <c r="S60" i="268"/>
  <c r="T60" i="268"/>
  <c r="U60" i="268"/>
  <c r="B61" i="268"/>
  <c r="D61" i="268"/>
  <c r="E61" i="268"/>
  <c r="F61" i="268"/>
  <c r="G61" i="268"/>
  <c r="H61" i="268"/>
  <c r="I61" i="268"/>
  <c r="J61" i="268"/>
  <c r="K61" i="268"/>
  <c r="L61" i="268"/>
  <c r="M61" i="268"/>
  <c r="N61" i="268"/>
  <c r="O61" i="268"/>
  <c r="P61" i="268"/>
  <c r="Q61" i="268"/>
  <c r="R61" i="268"/>
  <c r="S61" i="268"/>
  <c r="T61" i="268"/>
  <c r="U61" i="268"/>
  <c r="A47" i="268" l="1"/>
  <c r="G58" i="268"/>
  <c r="F57" i="268"/>
  <c r="F59" i="268"/>
  <c r="G59" i="268"/>
  <c r="A48" i="268" l="1"/>
  <c r="A49" i="268" s="1"/>
  <c r="A50" i="268" s="1"/>
  <c r="A51" i="268" s="1"/>
  <c r="C59" i="268"/>
  <c r="G57" i="268"/>
  <c r="F58" i="268"/>
  <c r="H57" i="268"/>
  <c r="L59" i="268"/>
  <c r="L58" i="268"/>
  <c r="A52" i="268"/>
  <c r="A53" i="268" s="1"/>
  <c r="A54" i="268" s="1"/>
  <c r="I57" i="268"/>
  <c r="M57" i="268"/>
  <c r="M59" i="268"/>
  <c r="H58" i="268"/>
  <c r="I58" i="268"/>
  <c r="H59" i="268" l="1"/>
  <c r="I59" i="268"/>
  <c r="M58" i="268"/>
  <c r="L57" i="268"/>
  <c r="AC4" i="268" l="1"/>
  <c r="A66" i="268"/>
  <c r="A67" i="268" s="1"/>
  <c r="A68" i="268" s="1"/>
  <c r="A69" i="268" s="1"/>
  <c r="A70" i="268" s="1"/>
  <c r="A71" i="268" s="1"/>
  <c r="A72" i="268" s="1"/>
  <c r="A73" i="268" s="1"/>
  <c r="A74" i="268" s="1"/>
  <c r="A75" i="268" s="1"/>
  <c r="A76" i="268" s="1"/>
  <c r="A77" i="268" s="1"/>
  <c r="A78" i="268" s="1"/>
  <c r="A79" i="268" s="1"/>
  <c r="A80" i="268" s="1"/>
  <c r="A81" i="268" s="1"/>
  <c r="AC6" i="268" l="1"/>
  <c r="AC5" i="268"/>
</calcChain>
</file>

<file path=xl/sharedStrings.xml><?xml version="1.0" encoding="utf-8"?>
<sst xmlns="http://schemas.openxmlformats.org/spreadsheetml/2006/main" count="482" uniqueCount="25">
  <si>
    <t>Max tput</t>
  </si>
  <si>
    <t>bps</t>
  </si>
  <si>
    <t>TP</t>
  </si>
  <si>
    <t>Req tput</t>
  </si>
  <si>
    <t>SNR [dB]</t>
    <phoneticPr fontId="7" type="noConversion"/>
  </si>
  <si>
    <t>Relative Throughput Ratio</t>
    <phoneticPr fontId="7" type="noConversion"/>
  </si>
  <si>
    <t>SNR at 70% Relative TP</t>
    <phoneticPr fontId="7" type="noConversion"/>
  </si>
  <si>
    <t>SNR at 60% Relative TP</t>
    <phoneticPr fontId="7" type="noConversion"/>
  </si>
  <si>
    <t xml:space="preserve"> Random PMI</t>
    <phoneticPr fontId="7" type="noConversion"/>
  </si>
  <si>
    <t xml:space="preserve"> Following PMI</t>
    <phoneticPr fontId="8"/>
  </si>
  <si>
    <t>Ericsson</t>
  </si>
  <si>
    <t xml:space="preserve">Relative Throughput </t>
  </si>
  <si>
    <t>SNR at 90% Relative TP</t>
  </si>
  <si>
    <t>Company 1</t>
  </si>
  <si>
    <t>Company 2</t>
  </si>
  <si>
    <t>Company 3</t>
  </si>
  <si>
    <t>Company 4</t>
  </si>
  <si>
    <t>Company 5</t>
  </si>
  <si>
    <t>Company 6</t>
  </si>
  <si>
    <t>Company 7</t>
  </si>
  <si>
    <t>Company 8</t>
  </si>
  <si>
    <t>Company 9</t>
  </si>
  <si>
    <t>MCS20 rank2</t>
  </si>
  <si>
    <t>Comany 2</t>
  </si>
  <si>
    <t>Ericsson 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</si>
</sst>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_ "/>
  </numFmts>
  <fonts count="12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ＭＳ Ｐゴシック"/>
      <family val="2"/>
      <charset val="128"/>
    </font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2"/>
      <name val="宋体"/>
      <family val="3"/>
      <charset val="134"/>
    </font>
    <font>
      <sz val="10"/>
      <color theme="1"/>
      <name val="Arial Unicode MS"/>
      <family val="2"/>
      <charset val="134"/>
    </font>
    <font>
      <b/>
      <sz val="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9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0" fontId="2" fillId="0" borderId="0" xfId="3" applyFont="1" applyFill="1" applyAlignment="1">
      <alignment vertical="center"/>
    </xf>
    <xf numFmtId="0" fontId="5" fillId="0" borderId="0" xfId="1"/>
    <xf numFmtId="0" fontId="4" fillId="0" borderId="0" xfId="3"/>
    <xf numFmtId="0" fontId="0" fillId="0" borderId="0" xfId="2" applyFont="1" applyAlignment="1">
      <alignment horizontal="center" vertical="center" textRotation="90"/>
    </xf>
    <xf numFmtId="0" fontId="1" fillId="0" borderId="0" xfId="2" applyAlignment="1">
      <alignment horizontal="center" vertical="center" textRotation="90"/>
    </xf>
    <xf numFmtId="0" fontId="0" fillId="0" borderId="0" xfId="0"/>
    <xf numFmtId="1" fontId="0" fillId="0" borderId="0" xfId="0" applyNumberFormat="1"/>
    <xf numFmtId="0" fontId="1" fillId="0" borderId="0" xfId="2" applyFont="1"/>
    <xf numFmtId="165" fontId="1" fillId="0" borderId="0" xfId="2" applyNumberFormat="1"/>
    <xf numFmtId="0" fontId="1" fillId="0" borderId="0" xfId="2"/>
    <xf numFmtId="9" fontId="2" fillId="0" borderId="0" xfId="2" applyNumberFormat="1" applyFont="1"/>
    <xf numFmtId="164" fontId="1" fillId="0" borderId="0" xfId="2" applyNumberFormat="1"/>
    <xf numFmtId="0" fontId="2" fillId="0" borderId="0" xfId="2" applyFont="1"/>
    <xf numFmtId="165" fontId="1" fillId="0" borderId="0" xfId="2" applyNumberFormat="1" applyAlignment="1"/>
    <xf numFmtId="0" fontId="1" fillId="0" borderId="0" xfId="2" applyFill="1"/>
    <xf numFmtId="1" fontId="1" fillId="0" borderId="0" xfId="2" applyNumberFormat="1" applyBorder="1" applyAlignment="1">
      <alignment horizontal="center"/>
    </xf>
    <xf numFmtId="165" fontId="1" fillId="0" borderId="0" xfId="2" applyNumberFormat="1" applyFont="1" applyFill="1" applyBorder="1"/>
    <xf numFmtId="0" fontId="3" fillId="0" borderId="0" xfId="2" applyFont="1" applyFill="1"/>
    <xf numFmtId="0" fontId="1" fillId="0" borderId="0" xfId="2" applyBorder="1"/>
    <xf numFmtId="0" fontId="1" fillId="0" borderId="0" xfId="2" applyAlignment="1">
      <alignment horizontal="right"/>
    </xf>
    <xf numFmtId="0" fontId="1" fillId="0" borderId="0" xfId="2" applyFont="1" applyAlignment="1">
      <alignment horizontal="right"/>
    </xf>
    <xf numFmtId="9" fontId="1" fillId="0" borderId="0" xfId="2" applyNumberFormat="1" applyFont="1" applyAlignment="1">
      <alignment horizontal="right"/>
    </xf>
    <xf numFmtId="11" fontId="1" fillId="0" borderId="0" xfId="2" applyNumberFormat="1"/>
    <xf numFmtId="0" fontId="6" fillId="0" borderId="0" xfId="2" applyFont="1"/>
    <xf numFmtId="0" fontId="0" fillId="0" borderId="0" xfId="0" applyBorder="1"/>
    <xf numFmtId="2" fontId="1" fillId="2" borderId="0" xfId="2" applyNumberFormat="1" applyFill="1"/>
    <xf numFmtId="0" fontId="0" fillId="2" borderId="0" xfId="0" applyFill="1"/>
    <xf numFmtId="0" fontId="0" fillId="0" borderId="1" xfId="2" applyFont="1" applyFill="1" applyBorder="1" applyAlignment="1">
      <alignment horizontal="center" vertical="center" textRotation="90" wrapText="1"/>
    </xf>
    <xf numFmtId="9" fontId="0" fillId="0" borderId="0" xfId="0" applyNumberFormat="1" applyAlignment="1">
      <alignment horizontal="right"/>
    </xf>
    <xf numFmtId="164" fontId="1" fillId="0" borderId="0" xfId="2" applyNumberFormat="1" applyFont="1" applyBorder="1"/>
    <xf numFmtId="2" fontId="1" fillId="0" borderId="0" xfId="2" applyNumberFormat="1"/>
    <xf numFmtId="0" fontId="0" fillId="0" borderId="0" xfId="2" applyFont="1" applyAlignment="1">
      <alignment horizontal="right"/>
    </xf>
    <xf numFmtId="2" fontId="0" fillId="2" borderId="0" xfId="0" applyNumberFormat="1" applyFill="1"/>
    <xf numFmtId="2" fontId="1" fillId="2" borderId="0" xfId="2" applyNumberFormat="1" applyFont="1" applyFill="1"/>
    <xf numFmtId="165" fontId="0" fillId="0" borderId="0" xfId="2" applyNumberFormat="1" applyFont="1"/>
    <xf numFmtId="11" fontId="0" fillId="0" borderId="0" xfId="0" applyNumberFormat="1" applyFont="1"/>
    <xf numFmtId="0" fontId="1" fillId="0" borderId="0" xfId="2" applyNumberFormat="1"/>
    <xf numFmtId="2" fontId="10" fillId="3" borderId="0" xfId="0" applyNumberFormat="1" applyFont="1" applyFill="1" applyAlignment="1"/>
    <xf numFmtId="2" fontId="10" fillId="2" borderId="0" xfId="0" applyNumberFormat="1" applyFont="1" applyFill="1" applyAlignment="1"/>
    <xf numFmtId="2" fontId="10" fillId="3" borderId="0" xfId="0" applyNumberFormat="1" applyFont="1" applyFill="1" applyAlignment="1">
      <alignment wrapText="1"/>
    </xf>
    <xf numFmtId="0" fontId="0" fillId="0" borderId="1" xfId="2" applyFont="1" applyFill="1" applyBorder="1" applyAlignment="1">
      <alignment horizontal="center" vertical="center" textRotation="90" wrapText="1"/>
    </xf>
    <xf numFmtId="0" fontId="11" fillId="0" borderId="0" xfId="2" applyFont="1" applyAlignment="1">
      <alignment horizontal="center"/>
    </xf>
    <xf numFmtId="0" fontId="1" fillId="0" borderId="0" xfId="2" applyAlignment="1">
      <alignment horizontal="center"/>
    </xf>
    <xf numFmtId="9" fontId="11" fillId="0" borderId="0" xfId="2" applyNumberFormat="1" applyFont="1" applyAlignment="1">
      <alignment horizontal="center"/>
    </xf>
    <xf numFmtId="9" fontId="2" fillId="0" borderId="0" xfId="2" applyNumberFormat="1" applyFont="1" applyAlignment="1">
      <alignment horizontal="center"/>
    </xf>
    <xf numFmtId="0" fontId="0" fillId="0" borderId="2" xfId="2" applyFont="1" applyFill="1" applyBorder="1" applyAlignment="1">
      <alignment horizontal="center" vertical="center" textRotation="90" wrapText="1"/>
    </xf>
    <xf numFmtId="0" fontId="0" fillId="0" borderId="3" xfId="2" applyFont="1" applyFill="1" applyBorder="1" applyAlignment="1">
      <alignment horizontal="center" vertical="center" textRotation="90" wrapText="1"/>
    </xf>
  </cellXfs>
  <cellStyles count="18">
    <cellStyle name="Normal" xfId="0" builtinId="0"/>
    <cellStyle name="Normal 2" xfId="1" xr:uid="{00000000-0005-0000-0000-000001000000}"/>
    <cellStyle name="Normal 2 10" xfId="13" xr:uid="{00000000-0005-0000-0000-000002000000}"/>
    <cellStyle name="Normal 2 11" xfId="14" xr:uid="{00000000-0005-0000-0000-000003000000}"/>
    <cellStyle name="Normal 2 12" xfId="15" xr:uid="{00000000-0005-0000-0000-000004000000}"/>
    <cellStyle name="Normal 2 13" xfId="16" xr:uid="{00000000-0005-0000-0000-000005000000}"/>
    <cellStyle name="Normal 2 14" xfId="17" xr:uid="{00000000-0005-0000-0000-000006000000}"/>
    <cellStyle name="Normal 2 2" xfId="4" xr:uid="{00000000-0005-0000-0000-000007000000}"/>
    <cellStyle name="Normal 2 3" xfId="7" xr:uid="{00000000-0005-0000-0000-000008000000}"/>
    <cellStyle name="Normal 2 4" xfId="6" xr:uid="{00000000-0005-0000-0000-000009000000}"/>
    <cellStyle name="Normal 2 5" xfId="8" xr:uid="{00000000-0005-0000-0000-00000A000000}"/>
    <cellStyle name="Normal 2 6" xfId="9" xr:uid="{00000000-0005-0000-0000-00000B000000}"/>
    <cellStyle name="Normal 2 7" xfId="10" xr:uid="{00000000-0005-0000-0000-00000C000000}"/>
    <cellStyle name="Normal 2 8" xfId="11" xr:uid="{00000000-0005-0000-0000-00000D000000}"/>
    <cellStyle name="Normal 2 9" xfId="12" xr:uid="{00000000-0005-0000-0000-00000E000000}"/>
    <cellStyle name="Normal_Chan_est_experiments_Cases 46.1 - 46.5" xfId="2" xr:uid="{00000000-0005-0000-0000-00000F000000}"/>
    <cellStyle name="Normal_Cover page" xfId="3" xr:uid="{00000000-0005-0000-0000-000010000000}"/>
    <cellStyle name="常规 4 2" xfId="5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16x2 (Test 1.1)'!$B$36:$B$37</c:f>
              <c:strCache>
                <c:ptCount val="2"/>
                <c:pt idx="0">
                  <c:v>Ericsson SB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1.1)'!$B$38:$B$54</c:f>
              <c:numCache>
                <c:formatCode>0.00</c:formatCode>
                <c:ptCount val="17"/>
                <c:pt idx="0">
                  <c:v>317024.8</c:v>
                </c:pt>
                <c:pt idx="1">
                  <c:v>2853223.6</c:v>
                </c:pt>
                <c:pt idx="2">
                  <c:v>7323920.7999999998</c:v>
                </c:pt>
                <c:pt idx="3">
                  <c:v>10445645.1</c:v>
                </c:pt>
                <c:pt idx="4">
                  <c:v>13036837.9</c:v>
                </c:pt>
                <c:pt idx="5">
                  <c:v>14861348.199999999</c:v>
                </c:pt>
                <c:pt idx="6">
                  <c:v>16494996.6</c:v>
                </c:pt>
                <c:pt idx="7">
                  <c:v>19771998.300000001</c:v>
                </c:pt>
                <c:pt idx="8">
                  <c:v>24714997.899999999</c:v>
                </c:pt>
                <c:pt idx="9">
                  <c:v>28444892.199999999</c:v>
                </c:pt>
                <c:pt idx="10">
                  <c:v>30279107.399999999</c:v>
                </c:pt>
                <c:pt idx="11">
                  <c:v>30667301.100000001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98-44D4-B691-B88F80236EE4}"/>
            </c:ext>
          </c:extLst>
        </c:ser>
        <c:ser>
          <c:idx val="2"/>
          <c:order val="1"/>
          <c:tx>
            <c:strRef>
              <c:f>'SB PMI FDD 16x2 (Test 1.1)'!$C$36:$C$37</c:f>
              <c:strCache>
                <c:ptCount val="2"/>
                <c:pt idx="0">
                  <c:v>Ericsson SB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6469.9</c:v>
                </c:pt>
                <c:pt idx="3">
                  <c:v>177922.1</c:v>
                </c:pt>
                <c:pt idx="4">
                  <c:v>469067.4</c:v>
                </c:pt>
                <c:pt idx="5">
                  <c:v>983424</c:v>
                </c:pt>
                <c:pt idx="6">
                  <c:v>2406800.7999999998</c:v>
                </c:pt>
                <c:pt idx="7">
                  <c:v>3875466.9</c:v>
                </c:pt>
                <c:pt idx="8">
                  <c:v>5502645.5</c:v>
                </c:pt>
                <c:pt idx="9">
                  <c:v>7983850.0999999996</c:v>
                </c:pt>
                <c:pt idx="10">
                  <c:v>10209493.9</c:v>
                </c:pt>
                <c:pt idx="11">
                  <c:v>12021064.4</c:v>
                </c:pt>
                <c:pt idx="12">
                  <c:v>14699600.800000001</c:v>
                </c:pt>
                <c:pt idx="13">
                  <c:v>16805551.600000001</c:v>
                </c:pt>
                <c:pt idx="14">
                  <c:v>18416555.399999999</c:v>
                </c:pt>
                <c:pt idx="15">
                  <c:v>20406048</c:v>
                </c:pt>
                <c:pt idx="16">
                  <c:v>21635328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98-44D4-B691-B88F80236EE4}"/>
            </c:ext>
          </c:extLst>
        </c:ser>
        <c:ser>
          <c:idx val="4"/>
          <c:order val="2"/>
          <c:tx>
            <c:strRef>
              <c:f>'SB PMI FDD 16x2 (Test 1.1)'!$D$36:$D$37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98-44D4-B691-B88F80236EE4}"/>
            </c:ext>
          </c:extLst>
        </c:ser>
        <c:ser>
          <c:idx val="5"/>
          <c:order val="3"/>
          <c:tx>
            <c:strRef>
              <c:f>'SB PMI FDD 16x2 (Test 1.1)'!$E$36:$E$37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98-44D4-B691-B88F80236EE4}"/>
            </c:ext>
          </c:extLst>
        </c:ser>
        <c:ser>
          <c:idx val="7"/>
          <c:order val="4"/>
          <c:tx>
            <c:strRef>
              <c:f>'SB PMI FDD 16x2 (Test 1.1)'!$F$36:$F$37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498-44D4-B691-B88F80236EE4}"/>
            </c:ext>
          </c:extLst>
        </c:ser>
        <c:ser>
          <c:idx val="8"/>
          <c:order val="5"/>
          <c:tx>
            <c:strRef>
              <c:f>'SB PMI FDD 16x2 (Test 1.1)'!$G$36:$G$37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498-44D4-B691-B88F80236EE4}"/>
            </c:ext>
          </c:extLst>
        </c:ser>
        <c:ser>
          <c:idx val="10"/>
          <c:order val="6"/>
          <c:tx>
            <c:strRef>
              <c:f>'SB PMI FDD 16x2 (Test 1.1)'!$H$36:$H$37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498-44D4-B691-B88F80236EE4}"/>
            </c:ext>
          </c:extLst>
        </c:ser>
        <c:ser>
          <c:idx val="11"/>
          <c:order val="7"/>
          <c:tx>
            <c:strRef>
              <c:f>'SB PMI FDD 16x2 (Test 1.1)'!$I$36:$I$37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498-44D4-B691-B88F80236EE4}"/>
            </c:ext>
          </c:extLst>
        </c:ser>
        <c:ser>
          <c:idx val="13"/>
          <c:order val="8"/>
          <c:tx>
            <c:strRef>
              <c:f>'SB PMI FDD 16x2 (Test 1.1)'!$J$36:$J$37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498-44D4-B691-B88F80236EE4}"/>
            </c:ext>
          </c:extLst>
        </c:ser>
        <c:ser>
          <c:idx val="14"/>
          <c:order val="9"/>
          <c:tx>
            <c:strRef>
              <c:f>'SB PMI FDD 16x2 (Test 1.1)'!$K$36:$K$37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498-44D4-B691-B88F80236EE4}"/>
            </c:ext>
          </c:extLst>
        </c:ser>
        <c:ser>
          <c:idx val="16"/>
          <c:order val="10"/>
          <c:tx>
            <c:strRef>
              <c:f>'SB PMI FDD 16x2 (Test 1.1)'!$L$36:$L$37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498-44D4-B691-B88F80236EE4}"/>
            </c:ext>
          </c:extLst>
        </c:ser>
        <c:ser>
          <c:idx val="17"/>
          <c:order val="11"/>
          <c:tx>
            <c:strRef>
              <c:f>'SB PMI FDD 16x2 (Test 1.1)'!$M$36:$M$37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FDD 16x2 (Test 1.1)'!$A$38:$A$54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16x2 (Test 1.1)'!$M$38:$M$54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498-44D4-B691-B88F80236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16x2 (Test 1.1)'!$B$64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1.1)'!$B$66:$B$78</c:f>
              <c:numCache>
                <c:formatCode>0.00</c:formatCode>
                <c:ptCount val="13"/>
                <c:pt idx="0">
                  <c:v>0</c:v>
                </c:pt>
                <c:pt idx="1">
                  <c:v>1131.9990726286342</c:v>
                </c:pt>
                <c:pt idx="2">
                  <c:v>58.709092912010362</c:v>
                </c:pt>
                <c:pt idx="3">
                  <c:v>27.793101588385806</c:v>
                </c:pt>
                <c:pt idx="4">
                  <c:v>15.111842094559416</c:v>
                </c:pt>
                <c:pt idx="5">
                  <c:v>6.8534947304321987</c:v>
                </c:pt>
                <c:pt idx="6">
                  <c:v>5.1018364522736608</c:v>
                </c:pt>
                <c:pt idx="7">
                  <c:v>4.4914755820632095</c:v>
                </c:pt>
                <c:pt idx="8">
                  <c:v>3.5628038908195432</c:v>
                </c:pt>
                <c:pt idx="9">
                  <c:v>2.9657794692447976</c:v>
                </c:pt>
                <c:pt idx="10">
                  <c:v>2.5511302559863167</c:v>
                </c:pt>
                <c:pt idx="11">
                  <c:v>2.0906690200729803</c:v>
                </c:pt>
                <c:pt idx="12">
                  <c:v>1.8286814221557595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D01-4C8F-A22B-879A32655289}"/>
            </c:ext>
          </c:extLst>
        </c:ser>
        <c:ser>
          <c:idx val="2"/>
          <c:order val="1"/>
          <c:tx>
            <c:strRef>
              <c:f>'SB PMI FDD 16x2 (Test 1.1)'!$C$64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D01-4C8F-A22B-879A32655289}"/>
            </c:ext>
          </c:extLst>
        </c:ser>
        <c:ser>
          <c:idx val="4"/>
          <c:order val="2"/>
          <c:tx>
            <c:strRef>
              <c:f>'SB PMI FDD 16x2 (Test 1.1)'!$D$64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D01-4C8F-A22B-879A32655289}"/>
            </c:ext>
          </c:extLst>
        </c:ser>
        <c:ser>
          <c:idx val="5"/>
          <c:order val="3"/>
          <c:tx>
            <c:strRef>
              <c:f>'SB PMI FDD 16x2 (Test 1.1)'!$E$64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D01-4C8F-A22B-879A32655289}"/>
            </c:ext>
          </c:extLst>
        </c:ser>
        <c:ser>
          <c:idx val="7"/>
          <c:order val="4"/>
          <c:tx>
            <c:strRef>
              <c:f>'SB PMI FDD 16x2 (Test 1.1)'!$F$64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D01-4C8F-A22B-879A32655289}"/>
            </c:ext>
          </c:extLst>
        </c:ser>
        <c:ser>
          <c:idx val="8"/>
          <c:order val="5"/>
          <c:tx>
            <c:strRef>
              <c:f>'SB PMI FDD 16x2 (Test 1.1)'!$G$64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FDD 16x2 (Test 1.1)'!$A$66:$A$78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16x2 (Test 1.1)'!$G$66:$G$78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D01-4C8F-A22B-879A326552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16x4'!$B$36:$B$37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16x4'!$B$38:$B$54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D0-4934-91DC-EBA74BE933B6}"/>
            </c:ext>
          </c:extLst>
        </c:ser>
        <c:ser>
          <c:idx val="2"/>
          <c:order val="1"/>
          <c:tx>
            <c:strRef>
              <c:f>'SB PMI FDD 16x4'!$C$36:$C$37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16x4'!$C$38:$C$54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D0-4934-91DC-EBA74BE933B6}"/>
            </c:ext>
          </c:extLst>
        </c:ser>
        <c:ser>
          <c:idx val="4"/>
          <c:order val="2"/>
          <c:tx>
            <c:strRef>
              <c:f>'SB PMI FDD 16x4'!$D$36:$D$37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D0-4934-91DC-EBA74BE933B6}"/>
            </c:ext>
          </c:extLst>
        </c:ser>
        <c:ser>
          <c:idx val="5"/>
          <c:order val="3"/>
          <c:tx>
            <c:strRef>
              <c:f>'SB PMI FDD 16x4'!$E$36:$E$37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D0-4934-91DC-EBA74BE933B6}"/>
            </c:ext>
          </c:extLst>
        </c:ser>
        <c:ser>
          <c:idx val="7"/>
          <c:order val="4"/>
          <c:tx>
            <c:strRef>
              <c:f>'SB PMI FDD 16x4'!$F$36:$F$37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5D0-4934-91DC-EBA74BE933B6}"/>
            </c:ext>
          </c:extLst>
        </c:ser>
        <c:ser>
          <c:idx val="8"/>
          <c:order val="5"/>
          <c:tx>
            <c:strRef>
              <c:f>'SB PMI FDD 16x4'!$G$36:$G$37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5D0-4934-91DC-EBA74BE933B6}"/>
            </c:ext>
          </c:extLst>
        </c:ser>
        <c:ser>
          <c:idx val="10"/>
          <c:order val="6"/>
          <c:tx>
            <c:strRef>
              <c:f>'SB PMI FDD 16x4'!$H$36:$H$37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5D0-4934-91DC-EBA74BE933B6}"/>
            </c:ext>
          </c:extLst>
        </c:ser>
        <c:ser>
          <c:idx val="11"/>
          <c:order val="7"/>
          <c:tx>
            <c:strRef>
              <c:f>'SB PMI FDD 16x4'!$I$36:$I$37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5D0-4934-91DC-EBA74BE933B6}"/>
            </c:ext>
          </c:extLst>
        </c:ser>
        <c:ser>
          <c:idx val="13"/>
          <c:order val="8"/>
          <c:tx>
            <c:strRef>
              <c:f>'SB PMI FDD 16x4'!$J$36:$J$37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5D0-4934-91DC-EBA74BE933B6}"/>
            </c:ext>
          </c:extLst>
        </c:ser>
        <c:ser>
          <c:idx val="14"/>
          <c:order val="9"/>
          <c:tx>
            <c:strRef>
              <c:f>'SB PMI FDD 16x4'!$K$36:$K$37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5D0-4934-91DC-EBA74BE933B6}"/>
            </c:ext>
          </c:extLst>
        </c:ser>
        <c:ser>
          <c:idx val="16"/>
          <c:order val="10"/>
          <c:tx>
            <c:strRef>
              <c:f>'SB PMI FDD 16x4'!$L$36:$L$37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5D0-4934-91DC-EBA74BE933B6}"/>
            </c:ext>
          </c:extLst>
        </c:ser>
        <c:ser>
          <c:idx val="17"/>
          <c:order val="11"/>
          <c:tx>
            <c:strRef>
              <c:f>'SB PMI FDD 16x4'!$M$36:$M$37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FDD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FDD 16x4'!$M$38:$M$54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5D0-4934-91DC-EBA74BE93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FDD 16x4'!$B$64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16x4'!$B$66:$B$78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1E-4BC2-8667-FC4388CAF1A2}"/>
            </c:ext>
          </c:extLst>
        </c:ser>
        <c:ser>
          <c:idx val="2"/>
          <c:order val="1"/>
          <c:tx>
            <c:strRef>
              <c:f>'SB PMI FDD 16x4'!$C$64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1E-4BC2-8667-FC4388CAF1A2}"/>
            </c:ext>
          </c:extLst>
        </c:ser>
        <c:ser>
          <c:idx val="4"/>
          <c:order val="2"/>
          <c:tx>
            <c:strRef>
              <c:f>'SB PMI FDD 16x4'!$D$64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F1E-4BC2-8667-FC4388CAF1A2}"/>
            </c:ext>
          </c:extLst>
        </c:ser>
        <c:ser>
          <c:idx val="5"/>
          <c:order val="3"/>
          <c:tx>
            <c:strRef>
              <c:f>'SB PMI FDD 16x4'!$E$64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F1E-4BC2-8667-FC4388CAF1A2}"/>
            </c:ext>
          </c:extLst>
        </c:ser>
        <c:ser>
          <c:idx val="7"/>
          <c:order val="4"/>
          <c:tx>
            <c:strRef>
              <c:f>'SB PMI FDD 16x4'!$F$64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F1E-4BC2-8667-FC4388CAF1A2}"/>
            </c:ext>
          </c:extLst>
        </c:ser>
        <c:ser>
          <c:idx val="8"/>
          <c:order val="5"/>
          <c:tx>
            <c:strRef>
              <c:f>'SB PMI FDD 16x4'!$G$64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FDD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FDD 16x4'!$G$66:$G$78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F1E-4BC2-8667-FC4388CA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16x2'!$B$36:$B$37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16x2'!$B$38:$B$54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39-4AD9-82C5-2D47E9BAD775}"/>
            </c:ext>
          </c:extLst>
        </c:ser>
        <c:ser>
          <c:idx val="2"/>
          <c:order val="1"/>
          <c:tx>
            <c:strRef>
              <c:f>'SB PMI TDD 16x2'!$C$36:$C$37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16x2'!$C$38:$C$54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39-4AD9-82C5-2D47E9BAD775}"/>
            </c:ext>
          </c:extLst>
        </c:ser>
        <c:ser>
          <c:idx val="4"/>
          <c:order val="2"/>
          <c:tx>
            <c:strRef>
              <c:f>'SB PMI TDD 16x2'!$D$36:$D$37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39-4AD9-82C5-2D47E9BAD775}"/>
            </c:ext>
          </c:extLst>
        </c:ser>
        <c:ser>
          <c:idx val="5"/>
          <c:order val="3"/>
          <c:tx>
            <c:strRef>
              <c:f>'SB PMI TDD 16x2'!$E$36:$E$37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39-4AD9-82C5-2D47E9BAD775}"/>
            </c:ext>
          </c:extLst>
        </c:ser>
        <c:ser>
          <c:idx val="7"/>
          <c:order val="4"/>
          <c:tx>
            <c:strRef>
              <c:f>'SB PMI TDD 16x2'!$F$36:$F$37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CB39-4AD9-82C5-2D47E9BAD775}"/>
            </c:ext>
          </c:extLst>
        </c:ser>
        <c:ser>
          <c:idx val="8"/>
          <c:order val="5"/>
          <c:tx>
            <c:strRef>
              <c:f>'SB PMI TDD 16x2'!$G$36:$G$37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CB39-4AD9-82C5-2D47E9BAD775}"/>
            </c:ext>
          </c:extLst>
        </c:ser>
        <c:ser>
          <c:idx val="10"/>
          <c:order val="6"/>
          <c:tx>
            <c:strRef>
              <c:f>'SB PMI TDD 16x2'!$H$36:$H$37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CB39-4AD9-82C5-2D47E9BAD775}"/>
            </c:ext>
          </c:extLst>
        </c:ser>
        <c:ser>
          <c:idx val="11"/>
          <c:order val="7"/>
          <c:tx>
            <c:strRef>
              <c:f>'SB PMI TDD 16x2'!$I$36:$I$37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CB39-4AD9-82C5-2D47E9BAD775}"/>
            </c:ext>
          </c:extLst>
        </c:ser>
        <c:ser>
          <c:idx val="13"/>
          <c:order val="8"/>
          <c:tx>
            <c:strRef>
              <c:f>'SB PMI TDD 16x2'!$J$36:$J$37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CB39-4AD9-82C5-2D47E9BAD775}"/>
            </c:ext>
          </c:extLst>
        </c:ser>
        <c:ser>
          <c:idx val="14"/>
          <c:order val="9"/>
          <c:tx>
            <c:strRef>
              <c:f>'SB PMI TDD 16x2'!$K$36:$K$37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CB39-4AD9-82C5-2D47E9BAD775}"/>
            </c:ext>
          </c:extLst>
        </c:ser>
        <c:ser>
          <c:idx val="16"/>
          <c:order val="10"/>
          <c:tx>
            <c:strRef>
              <c:f>'SB PMI TDD 16x2'!$L$36:$L$37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CB39-4AD9-82C5-2D47E9BAD775}"/>
            </c:ext>
          </c:extLst>
        </c:ser>
        <c:ser>
          <c:idx val="17"/>
          <c:order val="11"/>
          <c:tx>
            <c:strRef>
              <c:f>'SB PMI TDD 16x2'!$M$36:$M$37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TDD 16x2'!$A$38:$A$54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16x2'!$M$38:$M$54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CB39-4AD9-82C5-2D47E9BAD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16x2'!$B$64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16x2'!$B$66:$B$78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475-42AE-968F-5FA6EEABFFC1}"/>
            </c:ext>
          </c:extLst>
        </c:ser>
        <c:ser>
          <c:idx val="2"/>
          <c:order val="1"/>
          <c:tx>
            <c:strRef>
              <c:f>'SB PMI TDD 16x2'!$C$64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475-42AE-968F-5FA6EEABFFC1}"/>
            </c:ext>
          </c:extLst>
        </c:ser>
        <c:ser>
          <c:idx val="4"/>
          <c:order val="2"/>
          <c:tx>
            <c:strRef>
              <c:f>'SB PMI TDD 16x2'!$D$64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75-42AE-968F-5FA6EEABFFC1}"/>
            </c:ext>
          </c:extLst>
        </c:ser>
        <c:ser>
          <c:idx val="5"/>
          <c:order val="3"/>
          <c:tx>
            <c:strRef>
              <c:f>'SB PMI TDD 16x2'!$E$64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475-42AE-968F-5FA6EEABFFC1}"/>
            </c:ext>
          </c:extLst>
        </c:ser>
        <c:ser>
          <c:idx val="7"/>
          <c:order val="4"/>
          <c:tx>
            <c:strRef>
              <c:f>'SB PMI TDD 16x2'!$F$64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475-42AE-968F-5FA6EEABFFC1}"/>
            </c:ext>
          </c:extLst>
        </c:ser>
        <c:ser>
          <c:idx val="8"/>
          <c:order val="5"/>
          <c:tx>
            <c:strRef>
              <c:f>'SB PMI TDD 16x2'!$G$64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TDD 16x2'!$A$66:$A$78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16x2'!$G$66:$G$78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475-42AE-968F-5FA6EEABF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16x4'!$B$36:$B$37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16x4'!$B$38:$B$54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E4-4630-99B6-9A6883DE4C3B}"/>
            </c:ext>
          </c:extLst>
        </c:ser>
        <c:ser>
          <c:idx val="2"/>
          <c:order val="1"/>
          <c:tx>
            <c:strRef>
              <c:f>'SB PMI TDD 16x4'!$C$36:$C$37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16x4'!$C$38:$C$54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E4-4630-99B6-9A6883DE4C3B}"/>
            </c:ext>
          </c:extLst>
        </c:ser>
        <c:ser>
          <c:idx val="4"/>
          <c:order val="2"/>
          <c:tx>
            <c:strRef>
              <c:f>'SB PMI TDD 16x4'!$D$36:$D$37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E4-4630-99B6-9A6883DE4C3B}"/>
            </c:ext>
          </c:extLst>
        </c:ser>
        <c:ser>
          <c:idx val="5"/>
          <c:order val="3"/>
          <c:tx>
            <c:strRef>
              <c:f>'SB PMI TDD 16x4'!$E$36:$E$37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E4-4630-99B6-9A6883DE4C3B}"/>
            </c:ext>
          </c:extLst>
        </c:ser>
        <c:ser>
          <c:idx val="7"/>
          <c:order val="4"/>
          <c:tx>
            <c:strRef>
              <c:f>'SB PMI TDD 16x4'!$F$36:$F$37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E4-4630-99B6-9A6883DE4C3B}"/>
            </c:ext>
          </c:extLst>
        </c:ser>
        <c:ser>
          <c:idx val="8"/>
          <c:order val="5"/>
          <c:tx>
            <c:strRef>
              <c:f>'SB PMI TDD 16x4'!$G$36:$G$37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E4-4630-99B6-9A6883DE4C3B}"/>
            </c:ext>
          </c:extLst>
        </c:ser>
        <c:ser>
          <c:idx val="10"/>
          <c:order val="6"/>
          <c:tx>
            <c:strRef>
              <c:f>'SB PMI TDD 16x4'!$H$36:$H$37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E4-4630-99B6-9A6883DE4C3B}"/>
            </c:ext>
          </c:extLst>
        </c:ser>
        <c:ser>
          <c:idx val="11"/>
          <c:order val="7"/>
          <c:tx>
            <c:strRef>
              <c:f>'SB PMI TDD 16x4'!$I$36:$I$37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E4-4630-99B6-9A6883DE4C3B}"/>
            </c:ext>
          </c:extLst>
        </c:ser>
        <c:ser>
          <c:idx val="13"/>
          <c:order val="8"/>
          <c:tx>
            <c:strRef>
              <c:f>'SB PMI TDD 16x4'!$J$36:$J$37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7E4-4630-99B6-9A6883DE4C3B}"/>
            </c:ext>
          </c:extLst>
        </c:ser>
        <c:ser>
          <c:idx val="14"/>
          <c:order val="9"/>
          <c:tx>
            <c:strRef>
              <c:f>'SB PMI TDD 16x4'!$K$36:$K$37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7E4-4630-99B6-9A6883DE4C3B}"/>
            </c:ext>
          </c:extLst>
        </c:ser>
        <c:ser>
          <c:idx val="16"/>
          <c:order val="10"/>
          <c:tx>
            <c:strRef>
              <c:f>'SB PMI TDD 16x4'!$L$36:$L$37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7E4-4630-99B6-9A6883DE4C3B}"/>
            </c:ext>
          </c:extLst>
        </c:ser>
        <c:ser>
          <c:idx val="17"/>
          <c:order val="11"/>
          <c:tx>
            <c:strRef>
              <c:f>'SB PMI TDD 16x4'!$M$36:$M$37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'SB PMI TDD 16x4'!$A$38:$A$54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'SB PMI TDD 16x4'!$M$38:$M$54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7E4-4630-99B6-9A6883DE4C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'SB PMI TDD 16x4'!$B$64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16x4'!$B$66:$B$78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520-445B-878A-E98EBE97BAA7}"/>
            </c:ext>
          </c:extLst>
        </c:ser>
        <c:ser>
          <c:idx val="2"/>
          <c:order val="1"/>
          <c:tx>
            <c:strRef>
              <c:f>'SB PMI TDD 16x4'!$C$64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520-445B-878A-E98EBE97BAA7}"/>
            </c:ext>
          </c:extLst>
        </c:ser>
        <c:ser>
          <c:idx val="4"/>
          <c:order val="2"/>
          <c:tx>
            <c:strRef>
              <c:f>'SB PMI TDD 16x4'!$D$64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520-445B-878A-E98EBE97BAA7}"/>
            </c:ext>
          </c:extLst>
        </c:ser>
        <c:ser>
          <c:idx val="5"/>
          <c:order val="3"/>
          <c:tx>
            <c:strRef>
              <c:f>'SB PMI TDD 16x4'!$E$64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520-445B-878A-E98EBE97BAA7}"/>
            </c:ext>
          </c:extLst>
        </c:ser>
        <c:ser>
          <c:idx val="7"/>
          <c:order val="4"/>
          <c:tx>
            <c:strRef>
              <c:f>'SB PMI TDD 16x4'!$F$64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520-445B-878A-E98EBE97BAA7}"/>
            </c:ext>
          </c:extLst>
        </c:ser>
        <c:ser>
          <c:idx val="8"/>
          <c:order val="5"/>
          <c:tx>
            <c:strRef>
              <c:f>'SB PMI TDD 16x4'!$G$64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'SB PMI TDD 16x4'!$A$66:$A$78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'SB PMI TDD 16x4'!$G$66:$G$78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520-445B-878A-E98EBE97B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(Comparison)'!$B$38:$B$54</c:f>
              <c:numCache>
                <c:formatCode>0.00</c:formatCode>
                <c:ptCount val="17"/>
                <c:pt idx="0">
                  <c:v>313789.90000000002</c:v>
                </c:pt>
                <c:pt idx="1">
                  <c:v>2934097.3</c:v>
                </c:pt>
                <c:pt idx="2">
                  <c:v>7382149.9000000004</c:v>
                </c:pt>
                <c:pt idx="3">
                  <c:v>10549163.4</c:v>
                </c:pt>
                <c:pt idx="4">
                  <c:v>13088597.1</c:v>
                </c:pt>
                <c:pt idx="5">
                  <c:v>14935752</c:v>
                </c:pt>
                <c:pt idx="6">
                  <c:v>16485291.800000001</c:v>
                </c:pt>
                <c:pt idx="7">
                  <c:v>19833462.300000001</c:v>
                </c:pt>
                <c:pt idx="8">
                  <c:v>24614714.5</c:v>
                </c:pt>
                <c:pt idx="9">
                  <c:v>28438422.300000001</c:v>
                </c:pt>
                <c:pt idx="10">
                  <c:v>30301752</c:v>
                </c:pt>
                <c:pt idx="11">
                  <c:v>30664066.100000001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B3-4E41-A9C9-9152CCB48136}"/>
            </c:ext>
          </c:extLst>
        </c:ser>
        <c:ser>
          <c:idx val="2"/>
          <c:order val="1"/>
          <c:tx>
            <c:strRef>
              <c:f>'WB PMI FDD 16x2 (Comparison)'!$C$36:$C$37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(Comparison)'!$C$38:$C$54</c:f>
              <c:numCache>
                <c:formatCode>0.00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12939.8</c:v>
                </c:pt>
                <c:pt idx="3">
                  <c:v>171452.2</c:v>
                </c:pt>
                <c:pt idx="4">
                  <c:v>446422.7</c:v>
                </c:pt>
                <c:pt idx="5">
                  <c:v>1339268.2</c:v>
                </c:pt>
                <c:pt idx="6">
                  <c:v>2277402.9</c:v>
                </c:pt>
                <c:pt idx="7">
                  <c:v>3616671.2</c:v>
                </c:pt>
                <c:pt idx="8">
                  <c:v>5531760</c:v>
                </c:pt>
                <c:pt idx="9">
                  <c:v>8077663.5999999996</c:v>
                </c:pt>
                <c:pt idx="10">
                  <c:v>9966872.8000000007</c:v>
                </c:pt>
                <c:pt idx="11">
                  <c:v>12315444.6</c:v>
                </c:pt>
                <c:pt idx="12">
                  <c:v>14275822.699999999</c:v>
                </c:pt>
                <c:pt idx="13">
                  <c:v>16388243.4</c:v>
                </c:pt>
                <c:pt idx="14">
                  <c:v>17944253.100000001</c:v>
                </c:pt>
                <c:pt idx="15">
                  <c:v>20001679.600000001</c:v>
                </c:pt>
                <c:pt idx="16">
                  <c:v>22156154.5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B3-4E41-A9C9-9152CCB48136}"/>
            </c:ext>
          </c:extLst>
        </c:ser>
        <c:ser>
          <c:idx val="4"/>
          <c:order val="2"/>
          <c:tx>
            <c:strRef>
              <c:f>'WB PMI FDD 16x2 (Comparison)'!$D$36:$D$37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B3-4E41-A9C9-9152CCB48136}"/>
            </c:ext>
          </c:extLst>
        </c:ser>
        <c:ser>
          <c:idx val="5"/>
          <c:order val="3"/>
          <c:tx>
            <c:strRef>
              <c:f>'WB PMI FDD 16x2 (Comparison)'!$E$36:$E$37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EB3-4E41-A9C9-9152CCB48136}"/>
            </c:ext>
          </c:extLst>
        </c:ser>
        <c:ser>
          <c:idx val="7"/>
          <c:order val="4"/>
          <c:tx>
            <c:strRef>
              <c:f>'WB PMI FDD 16x2 (Comparison)'!$F$36:$F$37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EB3-4E41-A9C9-9152CCB48136}"/>
            </c:ext>
          </c:extLst>
        </c:ser>
        <c:ser>
          <c:idx val="8"/>
          <c:order val="5"/>
          <c:tx>
            <c:strRef>
              <c:f>'WB PMI FDD 16x2 (Comparison)'!$G$36:$G$37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EB3-4E41-A9C9-9152CCB48136}"/>
            </c:ext>
          </c:extLst>
        </c:ser>
        <c:ser>
          <c:idx val="10"/>
          <c:order val="6"/>
          <c:tx>
            <c:strRef>
              <c:f>'WB PMI FDD 16x2 (Comparison)'!$H$36:$H$37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EB3-4E41-A9C9-9152CCB48136}"/>
            </c:ext>
          </c:extLst>
        </c:ser>
        <c:ser>
          <c:idx val="11"/>
          <c:order val="7"/>
          <c:tx>
            <c:strRef>
              <c:f>'WB PMI FDD 16x2 (Comparison)'!$I$36:$I$37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EB3-4E41-A9C9-9152CCB48136}"/>
            </c:ext>
          </c:extLst>
        </c:ser>
        <c:ser>
          <c:idx val="13"/>
          <c:order val="8"/>
          <c:tx>
            <c:strRef>
              <c:f>'WB PMI FDD 16x2 (Comparison)'!$J$36:$J$37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EB3-4E41-A9C9-9152CCB48136}"/>
            </c:ext>
          </c:extLst>
        </c:ser>
        <c:ser>
          <c:idx val="14"/>
          <c:order val="9"/>
          <c:tx>
            <c:strRef>
              <c:f>'WB PMI FDD 16x2 (Comparison)'!$K$36:$K$37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EB3-4E41-A9C9-9152CCB48136}"/>
            </c:ext>
          </c:extLst>
        </c:ser>
        <c:ser>
          <c:idx val="16"/>
          <c:order val="10"/>
          <c:tx>
            <c:strRef>
              <c:f>'WB PMI FDD 16x2 (Comparison)'!$L$36:$L$37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EB3-4E41-A9C9-9152CCB48136}"/>
            </c:ext>
          </c:extLst>
        </c:ser>
        <c:ser>
          <c:idx val="17"/>
          <c:order val="11"/>
          <c:tx>
            <c:strRef>
              <c:f>'WB PMI FDD 16x2 (Comparison)'!$M$36:$M$37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16x2 (Comparison)'!$A$38:$A$54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16x2 (Comparison)'!$M$38:$M$54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EB3-4E41-A9C9-9152CCB481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16x2 (Comparison)'!$B$64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(Comparison)'!$B$66:$B$78</c:f>
              <c:numCache>
                <c:formatCode>0.00</c:formatCode>
                <c:ptCount val="13"/>
                <c:pt idx="0">
                  <c:v>0</c:v>
                </c:pt>
                <c:pt idx="1">
                  <c:v>570.49953631431708</c:v>
                </c:pt>
                <c:pt idx="2">
                  <c:v>61.528305848510541</c:v>
                </c:pt>
                <c:pt idx="3">
                  <c:v>29.31884310542452</c:v>
                </c:pt>
                <c:pt idx="4">
                  <c:v>11.1521740006968</c:v>
                </c:pt>
                <c:pt idx="5">
                  <c:v>7.2386365188171142</c:v>
                </c:pt>
                <c:pt idx="6">
                  <c:v>5.4838997528998492</c:v>
                </c:pt>
                <c:pt idx="7">
                  <c:v>4.4497075975819627</c:v>
                </c:pt>
                <c:pt idx="8">
                  <c:v>3.5206247385692073</c:v>
                </c:pt>
                <c:pt idx="9">
                  <c:v>3.0402466860016513</c:v>
                </c:pt>
                <c:pt idx="10">
                  <c:v>2.4898870561278805</c:v>
                </c:pt>
                <c:pt idx="11">
                  <c:v>2.1527305743297025</c:v>
                </c:pt>
                <c:pt idx="12">
                  <c:v>1.8752467393790355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C9-4598-A11C-043BF0EC4AE7}"/>
            </c:ext>
          </c:extLst>
        </c:ser>
        <c:ser>
          <c:idx val="2"/>
          <c:order val="1"/>
          <c:tx>
            <c:strRef>
              <c:f>'WB PMI FDD 16x2 (Comparison)'!$C$64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C9-4598-A11C-043BF0EC4AE7}"/>
            </c:ext>
          </c:extLst>
        </c:ser>
        <c:ser>
          <c:idx val="4"/>
          <c:order val="2"/>
          <c:tx>
            <c:strRef>
              <c:f>'WB PMI FDD 16x2 (Comparison)'!$D$64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C9-4598-A11C-043BF0EC4AE7}"/>
            </c:ext>
          </c:extLst>
        </c:ser>
        <c:ser>
          <c:idx val="5"/>
          <c:order val="3"/>
          <c:tx>
            <c:strRef>
              <c:f>'WB PMI FDD 16x2 (Comparison)'!$E$64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C9-4598-A11C-043BF0EC4AE7}"/>
            </c:ext>
          </c:extLst>
        </c:ser>
        <c:ser>
          <c:idx val="7"/>
          <c:order val="4"/>
          <c:tx>
            <c:strRef>
              <c:f>'WB PMI FDD 16x2 (Comparison)'!$F$64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C9-4598-A11C-043BF0EC4AE7}"/>
            </c:ext>
          </c:extLst>
        </c:ser>
        <c:ser>
          <c:idx val="8"/>
          <c:order val="5"/>
          <c:tx>
            <c:strRef>
              <c:f>'WB PMI FDD 16x2 (Comparison)'!$G$64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16x2 (Comparison)'!$A$66:$A$78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16x2 (Comparison)'!$G$66:$G$78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C9-4598-A11C-043BF0EC4A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32x2 (Test 3.1)'!$B$36:$B$37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3.1)'!$B$38:$B$54</c:f>
              <c:numCache>
                <c:formatCode>0.00</c:formatCode>
                <c:ptCount val="17"/>
                <c:pt idx="0">
                  <c:v>5195325.5</c:v>
                </c:pt>
                <c:pt idx="1">
                  <c:v>8430272.8000000007</c:v>
                </c:pt>
                <c:pt idx="2">
                  <c:v>11286731.4</c:v>
                </c:pt>
                <c:pt idx="3">
                  <c:v>13903803.800000001</c:v>
                </c:pt>
                <c:pt idx="4">
                  <c:v>16135917.5</c:v>
                </c:pt>
                <c:pt idx="5">
                  <c:v>19024725.5</c:v>
                </c:pt>
                <c:pt idx="6">
                  <c:v>21784135.600000001</c:v>
                </c:pt>
                <c:pt idx="7">
                  <c:v>24187701.5</c:v>
                </c:pt>
                <c:pt idx="8">
                  <c:v>26591267.399999999</c:v>
                </c:pt>
                <c:pt idx="9">
                  <c:v>28034053.899999999</c:v>
                </c:pt>
                <c:pt idx="10">
                  <c:v>29111291.399999999</c:v>
                </c:pt>
                <c:pt idx="11">
                  <c:v>29868269.100000001</c:v>
                </c:pt>
                <c:pt idx="12">
                  <c:v>30343806.300000001</c:v>
                </c:pt>
                <c:pt idx="13">
                  <c:v>30557312.800000001</c:v>
                </c:pt>
                <c:pt idx="14">
                  <c:v>30667301.100000001</c:v>
                </c:pt>
                <c:pt idx="15">
                  <c:v>30693180.600000001</c:v>
                </c:pt>
                <c:pt idx="16">
                  <c:v>30719060.199999999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1C5-4B88-AE11-1A64207DF284}"/>
            </c:ext>
          </c:extLst>
        </c:ser>
        <c:ser>
          <c:idx val="2"/>
          <c:order val="1"/>
          <c:tx>
            <c:strRef>
              <c:f>'WB PMI FDD 32x2 (Test 3.1)'!$C$36:$C$37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3.1)'!$C$38:$C$54</c:f>
              <c:numCache>
                <c:formatCode>0.00</c:formatCode>
                <c:ptCount val="17"/>
                <c:pt idx="0">
                  <c:v>0</c:v>
                </c:pt>
                <c:pt idx="1">
                  <c:v>12939.8</c:v>
                </c:pt>
                <c:pt idx="2">
                  <c:v>152042.5</c:v>
                </c:pt>
                <c:pt idx="3">
                  <c:v>229681.3</c:v>
                </c:pt>
                <c:pt idx="4">
                  <c:v>397898.5</c:v>
                </c:pt>
                <c:pt idx="5">
                  <c:v>653459.4</c:v>
                </c:pt>
                <c:pt idx="6">
                  <c:v>2031546.9</c:v>
                </c:pt>
                <c:pt idx="7">
                  <c:v>2164179.7999999998</c:v>
                </c:pt>
                <c:pt idx="8">
                  <c:v>3807533.1</c:v>
                </c:pt>
                <c:pt idx="9">
                  <c:v>4910650.0999999996</c:v>
                </c:pt>
                <c:pt idx="10">
                  <c:v>6663991.5999999996</c:v>
                </c:pt>
                <c:pt idx="11">
                  <c:v>9543094.6999999993</c:v>
                </c:pt>
                <c:pt idx="12">
                  <c:v>9853649.6999999993</c:v>
                </c:pt>
                <c:pt idx="13">
                  <c:v>12684228.6</c:v>
                </c:pt>
                <c:pt idx="14">
                  <c:v>14599317.5</c:v>
                </c:pt>
                <c:pt idx="15">
                  <c:v>15970935.199999999</c:v>
                </c:pt>
                <c:pt idx="16">
                  <c:v>17426661.5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1C5-4B88-AE11-1A64207DF284}"/>
            </c:ext>
          </c:extLst>
        </c:ser>
        <c:ser>
          <c:idx val="4"/>
          <c:order val="2"/>
          <c:tx>
            <c:strRef>
              <c:f>'WB PMI FDD 32x2 (Test 3.1)'!$D$36:$D$37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1C5-4B88-AE11-1A64207DF284}"/>
            </c:ext>
          </c:extLst>
        </c:ser>
        <c:ser>
          <c:idx val="5"/>
          <c:order val="3"/>
          <c:tx>
            <c:strRef>
              <c:f>'WB PMI FDD 32x2 (Test 3.1)'!$E$36:$E$37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1C5-4B88-AE11-1A64207DF284}"/>
            </c:ext>
          </c:extLst>
        </c:ser>
        <c:ser>
          <c:idx val="7"/>
          <c:order val="4"/>
          <c:tx>
            <c:strRef>
              <c:f>'WB PMI FDD 32x2 (Test 3.1)'!$F$36:$F$37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1C5-4B88-AE11-1A64207DF284}"/>
            </c:ext>
          </c:extLst>
        </c:ser>
        <c:ser>
          <c:idx val="8"/>
          <c:order val="5"/>
          <c:tx>
            <c:strRef>
              <c:f>'WB PMI FDD 32x2 (Test 3.1)'!$G$36:$G$37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1C5-4B88-AE11-1A64207DF284}"/>
            </c:ext>
          </c:extLst>
        </c:ser>
        <c:ser>
          <c:idx val="10"/>
          <c:order val="6"/>
          <c:tx>
            <c:strRef>
              <c:f>'WB PMI FDD 32x2 (Test 3.1)'!$H$36:$H$37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1C5-4B88-AE11-1A64207DF284}"/>
            </c:ext>
          </c:extLst>
        </c:ser>
        <c:ser>
          <c:idx val="11"/>
          <c:order val="7"/>
          <c:tx>
            <c:strRef>
              <c:f>'WB PMI FDD 32x2 (Test 3.1)'!$I$36:$I$37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1C5-4B88-AE11-1A64207DF284}"/>
            </c:ext>
          </c:extLst>
        </c:ser>
        <c:ser>
          <c:idx val="13"/>
          <c:order val="8"/>
          <c:tx>
            <c:strRef>
              <c:f>'WB PMI FDD 32x2 (Test 3.1)'!$J$36:$J$37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1C5-4B88-AE11-1A64207DF284}"/>
            </c:ext>
          </c:extLst>
        </c:ser>
        <c:ser>
          <c:idx val="14"/>
          <c:order val="9"/>
          <c:tx>
            <c:strRef>
              <c:f>'WB PMI FDD 32x2 (Test 3.1)'!$K$36:$K$37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1C5-4B88-AE11-1A64207DF284}"/>
            </c:ext>
          </c:extLst>
        </c:ser>
        <c:ser>
          <c:idx val="16"/>
          <c:order val="10"/>
          <c:tx>
            <c:strRef>
              <c:f>'WB PMI FDD 32x2 (Test 3.1)'!$L$36:$L$37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1C5-4B88-AE11-1A64207DF284}"/>
            </c:ext>
          </c:extLst>
        </c:ser>
        <c:ser>
          <c:idx val="17"/>
          <c:order val="11"/>
          <c:tx>
            <c:strRef>
              <c:f>'WB PMI FDD 32x2 (Test 3.1)'!$M$36:$M$37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32x2 (Test 3.1)'!$A$38:$A$54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32x2 (Test 3.1)'!$M$38:$M$54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1C5-4B88-AE11-1A64207DF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32x2 (Test 3.1)'!$B$64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3.1)'!$B$66:$B$78</c:f>
              <c:numCache>
                <c:formatCode>0.00</c:formatCode>
                <c:ptCount val="13"/>
                <c:pt idx="0">
                  <c:v>651.49946676146476</c:v>
                </c:pt>
                <c:pt idx="1">
                  <c:v>74.234055609451303</c:v>
                </c:pt>
                <c:pt idx="2">
                  <c:v>60.535201603265051</c:v>
                </c:pt>
                <c:pt idx="3">
                  <c:v>40.552848276633362</c:v>
                </c:pt>
                <c:pt idx="4">
                  <c:v>29.113860019459509</c:v>
                </c:pt>
                <c:pt idx="5">
                  <c:v>10.722930196689036</c:v>
                </c:pt>
                <c:pt idx="6">
                  <c:v>11.17638261848669</c:v>
                </c:pt>
                <c:pt idx="7">
                  <c:v>6.9838571856407494</c:v>
                </c:pt>
                <c:pt idx="8">
                  <c:v>5.7088274116699944</c:v>
                </c:pt>
                <c:pt idx="9">
                  <c:v>4.3684465928798586</c:v>
                </c:pt>
                <c:pt idx="10">
                  <c:v>3.1298305255212444</c:v>
                </c:pt>
                <c:pt idx="11">
                  <c:v>3.0794484504558755</c:v>
                </c:pt>
                <c:pt idx="12">
                  <c:v>2.4090793191790949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B65-465C-9BB0-FC753BB986D0}"/>
            </c:ext>
          </c:extLst>
        </c:ser>
        <c:ser>
          <c:idx val="2"/>
          <c:order val="1"/>
          <c:tx>
            <c:strRef>
              <c:f>'WB PMI FDD 32x2 (Test 3.1)'!$C$64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B65-465C-9BB0-FC753BB986D0}"/>
            </c:ext>
          </c:extLst>
        </c:ser>
        <c:ser>
          <c:idx val="4"/>
          <c:order val="2"/>
          <c:tx>
            <c:strRef>
              <c:f>'WB PMI FDD 32x2 (Test 3.1)'!$D$64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B65-465C-9BB0-FC753BB986D0}"/>
            </c:ext>
          </c:extLst>
        </c:ser>
        <c:ser>
          <c:idx val="5"/>
          <c:order val="3"/>
          <c:tx>
            <c:strRef>
              <c:f>'WB PMI FDD 32x2 (Test 3.1)'!$E$64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B65-465C-9BB0-FC753BB986D0}"/>
            </c:ext>
          </c:extLst>
        </c:ser>
        <c:ser>
          <c:idx val="7"/>
          <c:order val="4"/>
          <c:tx>
            <c:strRef>
              <c:f>'WB PMI FDD 32x2 (Test 3.1)'!$F$64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B65-465C-9BB0-FC753BB986D0}"/>
            </c:ext>
          </c:extLst>
        </c:ser>
        <c:ser>
          <c:idx val="8"/>
          <c:order val="5"/>
          <c:tx>
            <c:strRef>
              <c:f>'WB PMI FDD 32x2 (Test 3.1)'!$G$64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32x2 (Test 3.1)'!$A$66:$A$78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32x2 (Test 3.1)'!$G$66:$G$78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B65-465C-9BB0-FC753BB986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32x4 (Test 3.2)'!$B$36:$B$37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3.2)'!$B$38:$B$54</c:f>
              <c:numCache>
                <c:formatCode>0.00</c:formatCode>
                <c:ptCount val="17"/>
                <c:pt idx="0">
                  <c:v>10555633.300000001</c:v>
                </c:pt>
                <c:pt idx="1">
                  <c:v>13117711.6</c:v>
                </c:pt>
                <c:pt idx="2">
                  <c:v>15408054.300000001</c:v>
                </c:pt>
                <c:pt idx="3">
                  <c:v>18267747.800000001</c:v>
                </c:pt>
                <c:pt idx="4">
                  <c:v>21551219.399999999</c:v>
                </c:pt>
                <c:pt idx="5">
                  <c:v>24427087.600000001</c:v>
                </c:pt>
                <c:pt idx="6">
                  <c:v>27021515.399999999</c:v>
                </c:pt>
                <c:pt idx="7">
                  <c:v>28981893.5</c:v>
                </c:pt>
                <c:pt idx="8">
                  <c:v>30072070.699999999</c:v>
                </c:pt>
                <c:pt idx="9">
                  <c:v>30567017.699999999</c:v>
                </c:pt>
                <c:pt idx="10">
                  <c:v>30715825.300000001</c:v>
                </c:pt>
                <c:pt idx="11">
                  <c:v>30732000</c:v>
                </c:pt>
                <c:pt idx="12">
                  <c:v>30732000</c:v>
                </c:pt>
                <c:pt idx="13">
                  <c:v>30732000</c:v>
                </c:pt>
                <c:pt idx="14">
                  <c:v>30732000</c:v>
                </c:pt>
                <c:pt idx="15">
                  <c:v>30732000</c:v>
                </c:pt>
                <c:pt idx="16">
                  <c:v>30732000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06E-43D7-A376-4A2FC80D7953}"/>
            </c:ext>
          </c:extLst>
        </c:ser>
        <c:ser>
          <c:idx val="2"/>
          <c:order val="1"/>
          <c:tx>
            <c:strRef>
              <c:f>'WB PMI FDD 32x4 (Test 3.2)'!$C$36:$C$37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3.2)'!$C$38:$C$54</c:f>
              <c:numCache>
                <c:formatCode>0.00</c:formatCode>
                <c:ptCount val="17"/>
                <c:pt idx="0">
                  <c:v>90578.5</c:v>
                </c:pt>
                <c:pt idx="1">
                  <c:v>145572.6</c:v>
                </c:pt>
                <c:pt idx="2">
                  <c:v>216741.5</c:v>
                </c:pt>
                <c:pt idx="3">
                  <c:v>714923.4</c:v>
                </c:pt>
                <c:pt idx="4">
                  <c:v>1297213.8999999999</c:v>
                </c:pt>
                <c:pt idx="5">
                  <c:v>2186824.4</c:v>
                </c:pt>
                <c:pt idx="6">
                  <c:v>2875868.2</c:v>
                </c:pt>
                <c:pt idx="7">
                  <c:v>4473932.2</c:v>
                </c:pt>
                <c:pt idx="8">
                  <c:v>6094640.7999999998</c:v>
                </c:pt>
                <c:pt idx="9">
                  <c:v>9074027.4000000004</c:v>
                </c:pt>
                <c:pt idx="10">
                  <c:v>10125385.300000001</c:v>
                </c:pt>
                <c:pt idx="11">
                  <c:v>12587180.199999999</c:v>
                </c:pt>
                <c:pt idx="12">
                  <c:v>13809990.300000001</c:v>
                </c:pt>
                <c:pt idx="13">
                  <c:v>15103969.300000001</c:v>
                </c:pt>
                <c:pt idx="14">
                  <c:v>17323143.199999999</c:v>
                </c:pt>
                <c:pt idx="15">
                  <c:v>20587205.100000001</c:v>
                </c:pt>
                <c:pt idx="16">
                  <c:v>20810416.399999999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06E-43D7-A376-4A2FC80D7953}"/>
            </c:ext>
          </c:extLst>
        </c:ser>
        <c:ser>
          <c:idx val="4"/>
          <c:order val="2"/>
          <c:tx>
            <c:strRef>
              <c:f>'WB PMI FDD 32x4 (Test 3.2)'!$D$36:$D$37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06E-43D7-A376-4A2FC80D7953}"/>
            </c:ext>
          </c:extLst>
        </c:ser>
        <c:ser>
          <c:idx val="5"/>
          <c:order val="3"/>
          <c:tx>
            <c:strRef>
              <c:f>'WB PMI FDD 32x4 (Test 3.2)'!$E$36:$E$37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06E-43D7-A376-4A2FC80D7953}"/>
            </c:ext>
          </c:extLst>
        </c:ser>
        <c:ser>
          <c:idx val="7"/>
          <c:order val="4"/>
          <c:tx>
            <c:strRef>
              <c:f>'WB PMI FDD 32x4 (Test 3.2)'!$F$36:$F$37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06E-43D7-A376-4A2FC80D7953}"/>
            </c:ext>
          </c:extLst>
        </c:ser>
        <c:ser>
          <c:idx val="8"/>
          <c:order val="5"/>
          <c:tx>
            <c:strRef>
              <c:f>'WB PMI FDD 32x4 (Test 3.2)'!$G$36:$G$37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06E-43D7-A376-4A2FC80D7953}"/>
            </c:ext>
          </c:extLst>
        </c:ser>
        <c:ser>
          <c:idx val="10"/>
          <c:order val="6"/>
          <c:tx>
            <c:strRef>
              <c:f>'WB PMI FDD 32x4 (Test 3.2)'!$H$36:$H$37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06E-43D7-A376-4A2FC80D7953}"/>
            </c:ext>
          </c:extLst>
        </c:ser>
        <c:ser>
          <c:idx val="11"/>
          <c:order val="7"/>
          <c:tx>
            <c:strRef>
              <c:f>'WB PMI FDD 32x4 (Test 3.2)'!$I$36:$I$37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06E-43D7-A376-4A2FC80D7953}"/>
            </c:ext>
          </c:extLst>
        </c:ser>
        <c:ser>
          <c:idx val="13"/>
          <c:order val="8"/>
          <c:tx>
            <c:strRef>
              <c:f>'WB PMI FDD 32x4 (Test 3.2)'!$J$36:$J$37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06E-43D7-A376-4A2FC80D7953}"/>
            </c:ext>
          </c:extLst>
        </c:ser>
        <c:ser>
          <c:idx val="14"/>
          <c:order val="9"/>
          <c:tx>
            <c:strRef>
              <c:f>'WB PMI FDD 32x4 (Test 3.2)'!$K$36:$K$37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06E-43D7-A376-4A2FC80D7953}"/>
            </c:ext>
          </c:extLst>
        </c:ser>
        <c:ser>
          <c:idx val="16"/>
          <c:order val="10"/>
          <c:tx>
            <c:strRef>
              <c:f>'WB PMI FDD 32x4 (Test 3.2)'!$L$36:$L$37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06E-43D7-A376-4A2FC80D7953}"/>
            </c:ext>
          </c:extLst>
        </c:ser>
        <c:ser>
          <c:idx val="17"/>
          <c:order val="11"/>
          <c:tx>
            <c:strRef>
              <c:f>'WB PMI FDD 32x4 (Test 3.2)'!$M$36:$M$37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FDD 32x4 (Test 3.2)'!$A$38:$A$54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FDD 32x4 (Test 3.2)'!$M$38:$M$54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06E-43D7-A376-4A2FC80D7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FDD 32x4 (Test 3.2)'!$B$64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3.2)'!$B$66:$B$78</c:f>
              <c:numCache>
                <c:formatCode>0.00</c:formatCode>
                <c:ptCount val="13"/>
                <c:pt idx="0">
                  <c:v>90.111130803461634</c:v>
                </c:pt>
                <c:pt idx="1">
                  <c:v>71.089543534579221</c:v>
                </c:pt>
                <c:pt idx="2">
                  <c:v>25.552035085157375</c:v>
                </c:pt>
                <c:pt idx="3">
                  <c:v>16.613466291102799</c:v>
                </c:pt>
                <c:pt idx="4">
                  <c:v>11.170118460357404</c:v>
                </c:pt>
                <c:pt idx="5">
                  <c:v>9.3959505515586557</c:v>
                </c:pt>
                <c:pt idx="6">
                  <c:v>6.4779465142542838</c:v>
                </c:pt>
                <c:pt idx="7">
                  <c:v>4.9341826182766999</c:v>
                </c:pt>
                <c:pt idx="8">
                  <c:v>3.3686274409971473</c:v>
                </c:pt>
                <c:pt idx="9">
                  <c:v>3.033546318479357</c:v>
                </c:pt>
                <c:pt idx="10">
                  <c:v>2.4415317419544054</c:v>
                </c:pt>
                <c:pt idx="11">
                  <c:v>2.2253455167162572</c:v>
                </c:pt>
                <c:pt idx="12">
                  <c:v>2.0346969322825621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83-4B4D-90AD-E6CD63A38D8E}"/>
            </c:ext>
          </c:extLst>
        </c:ser>
        <c:ser>
          <c:idx val="2"/>
          <c:order val="1"/>
          <c:tx>
            <c:strRef>
              <c:f>'WB PMI FDD 32x4 (Test 3.2)'!$C$64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83-4B4D-90AD-E6CD63A38D8E}"/>
            </c:ext>
          </c:extLst>
        </c:ser>
        <c:ser>
          <c:idx val="4"/>
          <c:order val="2"/>
          <c:tx>
            <c:strRef>
              <c:f>'WB PMI FDD 32x4 (Test 3.2)'!$D$64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83-4B4D-90AD-E6CD63A38D8E}"/>
            </c:ext>
          </c:extLst>
        </c:ser>
        <c:ser>
          <c:idx val="5"/>
          <c:order val="3"/>
          <c:tx>
            <c:strRef>
              <c:f>'WB PMI FDD 32x4 (Test 3.2)'!$E$64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83-4B4D-90AD-E6CD63A38D8E}"/>
            </c:ext>
          </c:extLst>
        </c:ser>
        <c:ser>
          <c:idx val="7"/>
          <c:order val="4"/>
          <c:tx>
            <c:strRef>
              <c:f>'WB PMI FDD 32x4 (Test 3.2)'!$F$64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583-4B4D-90AD-E6CD63A38D8E}"/>
            </c:ext>
          </c:extLst>
        </c:ser>
        <c:ser>
          <c:idx val="8"/>
          <c:order val="5"/>
          <c:tx>
            <c:strRef>
              <c:f>'WB PMI FDD 32x4 (Test 3.2)'!$G$64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FDD 32x4 (Test 3.2)'!$A$66:$A$78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FDD 32x4 (Test 3.2)'!$G$66:$G$78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583-4B4D-90AD-E6CD63A38D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32x2 (Test 4.1)'!$B$36:$B$37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4.1)'!$B$38:$B$54</c:f>
              <c:numCache>
                <c:formatCode>0.00</c:formatCode>
                <c:ptCount val="17"/>
                <c:pt idx="0">
                  <c:v>18627742.899999999</c:v>
                </c:pt>
                <c:pt idx="1">
                  <c:v>29214939.399999999</c:v>
                </c:pt>
                <c:pt idx="2">
                  <c:v>37641775.5</c:v>
                </c:pt>
                <c:pt idx="3">
                  <c:v>44037014.399999999</c:v>
                </c:pt>
                <c:pt idx="4">
                  <c:v>52478157.5</c:v>
                </c:pt>
                <c:pt idx="5">
                  <c:v>62049555.399999999</c:v>
                </c:pt>
                <c:pt idx="6">
                  <c:v>72579523.700000003</c:v>
                </c:pt>
                <c:pt idx="7">
                  <c:v>81106509</c:v>
                </c:pt>
                <c:pt idx="8">
                  <c:v>86242730</c:v>
                </c:pt>
                <c:pt idx="9">
                  <c:v>90334538.299999997</c:v>
                </c:pt>
                <c:pt idx="10">
                  <c:v>93653767.5</c:v>
                </c:pt>
                <c:pt idx="11">
                  <c:v>95427838.200000003</c:v>
                </c:pt>
                <c:pt idx="12">
                  <c:v>96286259.599999994</c:v>
                </c:pt>
                <c:pt idx="13">
                  <c:v>96515171.900000006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8AD-4AE3-80A7-2D6AE7C40DE5}"/>
            </c:ext>
          </c:extLst>
        </c:ser>
        <c:ser>
          <c:idx val="2"/>
          <c:order val="1"/>
          <c:tx>
            <c:strRef>
              <c:f>'WB PMI TDD 32x2 (Test 4.1)'!$C$36:$C$37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4.1)'!$C$38:$C$54</c:f>
              <c:numCache>
                <c:formatCode>0.00</c:formatCode>
                <c:ptCount val="17"/>
                <c:pt idx="0">
                  <c:v>0</c:v>
                </c:pt>
                <c:pt idx="1">
                  <c:v>85842.1</c:v>
                </c:pt>
                <c:pt idx="2">
                  <c:v>472131.7</c:v>
                </c:pt>
                <c:pt idx="3">
                  <c:v>1459316.3</c:v>
                </c:pt>
                <c:pt idx="4">
                  <c:v>2560957</c:v>
                </c:pt>
                <c:pt idx="5">
                  <c:v>3433685.3</c:v>
                </c:pt>
                <c:pt idx="6">
                  <c:v>5880186.0999999996</c:v>
                </c:pt>
                <c:pt idx="7">
                  <c:v>10630117.5</c:v>
                </c:pt>
                <c:pt idx="8">
                  <c:v>11574381</c:v>
                </c:pt>
                <c:pt idx="9">
                  <c:v>16939514.300000001</c:v>
                </c:pt>
                <c:pt idx="10">
                  <c:v>24350551.800000001</c:v>
                </c:pt>
                <c:pt idx="11">
                  <c:v>28885877.899999999</c:v>
                </c:pt>
                <c:pt idx="12">
                  <c:v>37169643.700000003</c:v>
                </c:pt>
                <c:pt idx="13">
                  <c:v>42921066.700000003</c:v>
                </c:pt>
                <c:pt idx="14">
                  <c:v>49702595.200000003</c:v>
                </c:pt>
                <c:pt idx="15">
                  <c:v>53279350.799999997</c:v>
                </c:pt>
                <c:pt idx="16">
                  <c:v>59831966.899999999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8AD-4AE3-80A7-2D6AE7C40DE5}"/>
            </c:ext>
          </c:extLst>
        </c:ser>
        <c:ser>
          <c:idx val="4"/>
          <c:order val="2"/>
          <c:tx>
            <c:strRef>
              <c:f>'WB PMI TDD 32x2 (Test 4.1)'!$D$36:$D$37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8AD-4AE3-80A7-2D6AE7C40DE5}"/>
            </c:ext>
          </c:extLst>
        </c:ser>
        <c:ser>
          <c:idx val="5"/>
          <c:order val="3"/>
          <c:tx>
            <c:strRef>
              <c:f>'WB PMI TDD 32x2 (Test 4.1)'!$E$36:$E$37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8AD-4AE3-80A7-2D6AE7C40DE5}"/>
            </c:ext>
          </c:extLst>
        </c:ser>
        <c:ser>
          <c:idx val="7"/>
          <c:order val="4"/>
          <c:tx>
            <c:strRef>
              <c:f>'WB PMI TDD 32x2 (Test 4.1)'!$F$36:$F$37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8AD-4AE3-80A7-2D6AE7C40DE5}"/>
            </c:ext>
          </c:extLst>
        </c:ser>
        <c:ser>
          <c:idx val="8"/>
          <c:order val="5"/>
          <c:tx>
            <c:strRef>
              <c:f>'WB PMI TDD 32x2 (Test 4.1)'!$G$36:$G$37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8AD-4AE3-80A7-2D6AE7C40DE5}"/>
            </c:ext>
          </c:extLst>
        </c:ser>
        <c:ser>
          <c:idx val="10"/>
          <c:order val="6"/>
          <c:tx>
            <c:strRef>
              <c:f>'WB PMI TDD 32x2 (Test 4.1)'!$H$36:$H$37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8AD-4AE3-80A7-2D6AE7C40DE5}"/>
            </c:ext>
          </c:extLst>
        </c:ser>
        <c:ser>
          <c:idx val="11"/>
          <c:order val="7"/>
          <c:tx>
            <c:strRef>
              <c:f>'WB PMI TDD 32x2 (Test 4.1)'!$I$36:$I$37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8AD-4AE3-80A7-2D6AE7C40DE5}"/>
            </c:ext>
          </c:extLst>
        </c:ser>
        <c:ser>
          <c:idx val="13"/>
          <c:order val="8"/>
          <c:tx>
            <c:strRef>
              <c:f>'WB PMI TDD 32x2 (Test 4.1)'!$J$36:$J$37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8AD-4AE3-80A7-2D6AE7C40DE5}"/>
            </c:ext>
          </c:extLst>
        </c:ser>
        <c:ser>
          <c:idx val="14"/>
          <c:order val="9"/>
          <c:tx>
            <c:strRef>
              <c:f>'WB PMI TDD 32x2 (Test 4.1)'!$K$36:$K$37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8AD-4AE3-80A7-2D6AE7C40DE5}"/>
            </c:ext>
          </c:extLst>
        </c:ser>
        <c:ser>
          <c:idx val="16"/>
          <c:order val="10"/>
          <c:tx>
            <c:strRef>
              <c:f>'WB PMI TDD 32x2 (Test 4.1)'!$L$36:$L$37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8AD-4AE3-80A7-2D6AE7C40DE5}"/>
            </c:ext>
          </c:extLst>
        </c:ser>
        <c:ser>
          <c:idx val="17"/>
          <c:order val="11"/>
          <c:tx>
            <c:strRef>
              <c:f>'WB PMI TDD 32x2 (Test 4.1)'!$M$36:$M$37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32x2 (Test 4.1)'!$A$38:$A$54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32x2 (Test 4.1)'!$M$38:$M$54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8AD-4AE3-80A7-2D6AE7C40D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32x2 (Test 4.1)'!$B$64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4.1)'!$B$66:$B$78</c:f>
              <c:numCache>
                <c:formatCode>0.00</c:formatCode>
                <c:ptCount val="13"/>
                <c:pt idx="0">
                  <c:v>340.33346574699357</c:v>
                </c:pt>
                <c:pt idx="1">
                  <c:v>79.727278426761004</c:v>
                </c:pt>
                <c:pt idx="2">
                  <c:v>30.176469898951993</c:v>
                </c:pt>
                <c:pt idx="3">
                  <c:v>20.491619929581013</c:v>
                </c:pt>
                <c:pt idx="4">
                  <c:v>18.070833515232163</c:v>
                </c:pt>
                <c:pt idx="5">
                  <c:v>12.343065757731717</c:v>
                </c:pt>
                <c:pt idx="6">
                  <c:v>7.6298788795137966</c:v>
                </c:pt>
                <c:pt idx="7">
                  <c:v>7.4511742787800053</c:v>
                </c:pt>
                <c:pt idx="8">
                  <c:v>5.3327702731122573</c:v>
                </c:pt>
                <c:pt idx="9">
                  <c:v>3.8460634596379042</c:v>
                </c:pt>
                <c:pt idx="10">
                  <c:v>3.3036156467309588</c:v>
                </c:pt>
                <c:pt idx="11">
                  <c:v>2.5904541990538368</c:v>
                </c:pt>
                <c:pt idx="12">
                  <c:v>2.2486666646614353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111-4553-AF30-C5EE40E285AC}"/>
            </c:ext>
          </c:extLst>
        </c:ser>
        <c:ser>
          <c:idx val="2"/>
          <c:order val="1"/>
          <c:tx>
            <c:strRef>
              <c:f>'WB PMI TDD 32x2 (Test 4.1)'!$C$64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111-4553-AF30-C5EE40E285AC}"/>
            </c:ext>
          </c:extLst>
        </c:ser>
        <c:ser>
          <c:idx val="4"/>
          <c:order val="2"/>
          <c:tx>
            <c:strRef>
              <c:f>'WB PMI TDD 32x2 (Test 4.1)'!$D$64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111-4553-AF30-C5EE40E285AC}"/>
            </c:ext>
          </c:extLst>
        </c:ser>
        <c:ser>
          <c:idx val="5"/>
          <c:order val="3"/>
          <c:tx>
            <c:strRef>
              <c:f>'WB PMI TDD 32x2 (Test 4.1)'!$E$64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111-4553-AF30-C5EE40E285AC}"/>
            </c:ext>
          </c:extLst>
        </c:ser>
        <c:ser>
          <c:idx val="7"/>
          <c:order val="4"/>
          <c:tx>
            <c:strRef>
              <c:f>'WB PMI TDD 32x2 (Test 4.1)'!$F$64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111-4553-AF30-C5EE40E285AC}"/>
            </c:ext>
          </c:extLst>
        </c:ser>
        <c:ser>
          <c:idx val="8"/>
          <c:order val="5"/>
          <c:tx>
            <c:strRef>
              <c:f>'WB PMI TDD 32x2 (Test 4.1)'!$G$64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32x2 (Test 4.1)'!$A$66:$A$78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32x2 (Test 4.1)'!$G$66:$G$78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B111-4553-AF30-C5EE40E285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18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32x4 (Test 4.2)'!$B$36:$B$37</c:f>
              <c:strCache>
                <c:ptCount val="2"/>
                <c:pt idx="0">
                  <c:v>Ericsson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4.2)'!$B$38:$B$54</c:f>
              <c:numCache>
                <c:formatCode>0.00</c:formatCode>
                <c:ptCount val="17"/>
                <c:pt idx="0">
                  <c:v>34179476.100000001</c:v>
                </c:pt>
                <c:pt idx="1">
                  <c:v>42592005.200000003</c:v>
                </c:pt>
                <c:pt idx="2">
                  <c:v>49631060.100000001</c:v>
                </c:pt>
                <c:pt idx="3">
                  <c:v>57013483.600000001</c:v>
                </c:pt>
                <c:pt idx="4">
                  <c:v>71935707.700000003</c:v>
                </c:pt>
                <c:pt idx="5">
                  <c:v>81821860.099999994</c:v>
                </c:pt>
                <c:pt idx="6">
                  <c:v>86571791.5</c:v>
                </c:pt>
                <c:pt idx="7">
                  <c:v>92537819.700000003</c:v>
                </c:pt>
                <c:pt idx="8">
                  <c:v>95771206.799999997</c:v>
                </c:pt>
                <c:pt idx="9">
                  <c:v>96543786</c:v>
                </c:pt>
                <c:pt idx="10">
                  <c:v>96572400</c:v>
                </c:pt>
                <c:pt idx="11">
                  <c:v>96572400</c:v>
                </c:pt>
                <c:pt idx="12">
                  <c:v>96572400</c:v>
                </c:pt>
                <c:pt idx="13">
                  <c:v>96572400</c:v>
                </c:pt>
                <c:pt idx="14">
                  <c:v>96572400</c:v>
                </c:pt>
                <c:pt idx="15">
                  <c:v>96572400</c:v>
                </c:pt>
                <c:pt idx="16">
                  <c:v>96572400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E6D-4D41-873E-C1DD8245FBB1}"/>
            </c:ext>
          </c:extLst>
        </c:ser>
        <c:ser>
          <c:idx val="2"/>
          <c:order val="1"/>
          <c:tx>
            <c:strRef>
              <c:f>'WB PMI TDD 32x4 (Test 4.2)'!$C$36:$C$37</c:f>
              <c:strCache>
                <c:ptCount val="2"/>
                <c:pt idx="0">
                  <c:v>Ericsson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4.2)'!$C$38:$C$54</c:f>
              <c:numCache>
                <c:formatCode>0.00</c:formatCode>
                <c:ptCount val="17"/>
                <c:pt idx="0">
                  <c:v>414903.6</c:v>
                </c:pt>
                <c:pt idx="1">
                  <c:v>429210.7</c:v>
                </c:pt>
                <c:pt idx="2">
                  <c:v>1158868.8</c:v>
                </c:pt>
                <c:pt idx="3">
                  <c:v>2417886.7999999998</c:v>
                </c:pt>
                <c:pt idx="4">
                  <c:v>3991659.2</c:v>
                </c:pt>
                <c:pt idx="5">
                  <c:v>7096283</c:v>
                </c:pt>
                <c:pt idx="6">
                  <c:v>11889135.5</c:v>
                </c:pt>
                <c:pt idx="7">
                  <c:v>15680496.4</c:v>
                </c:pt>
                <c:pt idx="8">
                  <c:v>21474840.399999999</c:v>
                </c:pt>
                <c:pt idx="9">
                  <c:v>25151745.100000001</c:v>
                </c:pt>
                <c:pt idx="10">
                  <c:v>35538643.200000003</c:v>
                </c:pt>
                <c:pt idx="11">
                  <c:v>40374416.700000003</c:v>
                </c:pt>
                <c:pt idx="12">
                  <c:v>43293049.200000003</c:v>
                </c:pt>
                <c:pt idx="13">
                  <c:v>53336578.799999997</c:v>
                </c:pt>
                <c:pt idx="14">
                  <c:v>59130922.799999997</c:v>
                </c:pt>
                <c:pt idx="15">
                  <c:v>65282942.399999999</c:v>
                </c:pt>
                <c:pt idx="16">
                  <c:v>69102917.299999997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E6D-4D41-873E-C1DD8245FBB1}"/>
            </c:ext>
          </c:extLst>
        </c:ser>
        <c:ser>
          <c:idx val="4"/>
          <c:order val="2"/>
          <c:tx>
            <c:strRef>
              <c:f>'WB PMI TDD 32x4 (Test 4.2)'!$D$36:$D$37</c:f>
              <c:strCache>
                <c:ptCount val="2"/>
                <c:pt idx="0">
                  <c:v>Company 1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4.2)'!$D$38:$D$54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E6D-4D41-873E-C1DD8245FBB1}"/>
            </c:ext>
          </c:extLst>
        </c:ser>
        <c:ser>
          <c:idx val="5"/>
          <c:order val="3"/>
          <c:tx>
            <c:strRef>
              <c:f>'WB PMI TDD 32x4 (Test 4.2)'!$E$36:$E$37</c:f>
              <c:strCache>
                <c:ptCount val="2"/>
                <c:pt idx="0">
                  <c:v>Company 1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4.2)'!$E$38:$E$54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E6D-4D41-873E-C1DD8245FBB1}"/>
            </c:ext>
          </c:extLst>
        </c:ser>
        <c:ser>
          <c:idx val="7"/>
          <c:order val="4"/>
          <c:tx>
            <c:strRef>
              <c:f>'WB PMI TDD 32x4 (Test 4.2)'!$F$36:$F$37</c:f>
              <c:strCache>
                <c:ptCount val="2"/>
                <c:pt idx="0">
                  <c:v>Company 2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4.2)'!$F$38:$F$54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E6D-4D41-873E-C1DD8245FBB1}"/>
            </c:ext>
          </c:extLst>
        </c:ser>
        <c:ser>
          <c:idx val="8"/>
          <c:order val="5"/>
          <c:tx>
            <c:strRef>
              <c:f>'WB PMI TDD 32x4 (Test 4.2)'!$G$36:$G$37</c:f>
              <c:strCache>
                <c:ptCount val="2"/>
                <c:pt idx="0">
                  <c:v>Company 2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4.2)'!$G$38:$G$54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E6D-4D41-873E-C1DD8245FBB1}"/>
            </c:ext>
          </c:extLst>
        </c:ser>
        <c:ser>
          <c:idx val="10"/>
          <c:order val="6"/>
          <c:tx>
            <c:strRef>
              <c:f>'WB PMI TDD 32x4 (Test 4.2)'!$H$36:$H$37</c:f>
              <c:strCache>
                <c:ptCount val="2"/>
                <c:pt idx="0">
                  <c:v>Company 3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4.2)'!$H$38:$H$54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E6D-4D41-873E-C1DD8245FBB1}"/>
            </c:ext>
          </c:extLst>
        </c:ser>
        <c:ser>
          <c:idx val="11"/>
          <c:order val="7"/>
          <c:tx>
            <c:strRef>
              <c:f>'WB PMI TDD 32x4 (Test 4.2)'!$I$36:$I$37</c:f>
              <c:strCache>
                <c:ptCount val="2"/>
                <c:pt idx="0">
                  <c:v>Company 3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4.2)'!$I$38:$I$54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E6D-4D41-873E-C1DD8245FBB1}"/>
            </c:ext>
          </c:extLst>
        </c:ser>
        <c:ser>
          <c:idx val="13"/>
          <c:order val="8"/>
          <c:tx>
            <c:strRef>
              <c:f>'WB PMI TDD 32x4 (Test 4.2)'!$J$36:$J$37</c:f>
              <c:strCache>
                <c:ptCount val="2"/>
                <c:pt idx="0">
                  <c:v>Company 4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4.2)'!$J$38:$J$54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E6D-4D41-873E-C1DD8245FBB1}"/>
            </c:ext>
          </c:extLst>
        </c:ser>
        <c:ser>
          <c:idx val="14"/>
          <c:order val="9"/>
          <c:tx>
            <c:strRef>
              <c:f>'WB PMI TDD 32x4 (Test 4.2)'!$K$36:$K$37</c:f>
              <c:strCache>
                <c:ptCount val="2"/>
                <c:pt idx="0">
                  <c:v>Company 4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4.2)'!$K$38:$K$54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E6D-4D41-873E-C1DD8245FBB1}"/>
            </c:ext>
          </c:extLst>
        </c:ser>
        <c:ser>
          <c:idx val="16"/>
          <c:order val="10"/>
          <c:tx>
            <c:strRef>
              <c:f>'WB PMI TDD 32x4 (Test 4.2)'!$L$36:$L$37</c:f>
              <c:strCache>
                <c:ptCount val="2"/>
                <c:pt idx="0">
                  <c:v>Company 5</c:v>
                </c:pt>
                <c:pt idx="1">
                  <c:v> Following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4.2)'!$L$38:$L$54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6E6D-4D41-873E-C1DD8245FBB1}"/>
            </c:ext>
          </c:extLst>
        </c:ser>
        <c:ser>
          <c:idx val="17"/>
          <c:order val="11"/>
          <c:tx>
            <c:strRef>
              <c:f>'WB PMI TDD 32x4 (Test 4.2)'!$M$36:$M$37</c:f>
              <c:strCache>
                <c:ptCount val="2"/>
                <c:pt idx="0">
                  <c:v>Company 5</c:v>
                </c:pt>
                <c:pt idx="1">
                  <c:v> Random PMI</c:v>
                </c:pt>
              </c:strCache>
            </c:strRef>
          </c:tx>
          <c:xVal>
            <c:numRef>
              <c:f>'WB PMI TDD 32x4 (Test 4.2)'!$A$38:$A$54</c:f>
              <c:numCache>
                <c:formatCode>General</c:formatCode>
                <c:ptCount val="17"/>
                <c:pt idx="0">
                  <c:v>-6</c:v>
                </c:pt>
                <c:pt idx="1">
                  <c:v>-4</c:v>
                </c:pt>
                <c:pt idx="2">
                  <c:v>-2</c:v>
                </c:pt>
                <c:pt idx="3">
                  <c:v>0</c:v>
                </c:pt>
                <c:pt idx="4">
                  <c:v>2</c:v>
                </c:pt>
                <c:pt idx="5">
                  <c:v>4</c:v>
                </c:pt>
                <c:pt idx="6">
                  <c:v>6</c:v>
                </c:pt>
                <c:pt idx="7">
                  <c:v>8</c:v>
                </c:pt>
                <c:pt idx="8">
                  <c:v>10</c:v>
                </c:pt>
                <c:pt idx="9">
                  <c:v>12</c:v>
                </c:pt>
                <c:pt idx="10">
                  <c:v>14</c:v>
                </c:pt>
                <c:pt idx="11">
                  <c:v>16</c:v>
                </c:pt>
                <c:pt idx="12">
                  <c:v>18</c:v>
                </c:pt>
                <c:pt idx="13">
                  <c:v>20</c:v>
                </c:pt>
                <c:pt idx="14">
                  <c:v>22</c:v>
                </c:pt>
                <c:pt idx="15">
                  <c:v>24</c:v>
                </c:pt>
                <c:pt idx="16">
                  <c:v>26</c:v>
                </c:pt>
              </c:numCache>
            </c:numRef>
          </c:xVal>
          <c:yVal>
            <c:numRef>
              <c:f>'WB PMI TDD 32x4 (Test 4.2)'!$M$38:$M$54</c:f>
              <c:numCache>
                <c:formatCode>0.00</c:formatCode>
                <c:ptCount val="1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6E6D-4D41-873E-C1DD8245FB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46784"/>
        <c:axId val="343647360"/>
      </c:scatterChart>
      <c:valAx>
        <c:axId val="343646784"/>
        <c:scaling>
          <c:orientation val="minMax"/>
          <c:max val="30"/>
          <c:min val="-6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7360"/>
        <c:crosses val="autoZero"/>
        <c:crossBetween val="midCat"/>
        <c:majorUnit val="1"/>
      </c:valAx>
      <c:valAx>
        <c:axId val="34364736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Relative Throughput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4678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8097071551541275"/>
          <c:h val="0.71012428410988315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77" l="0.70000000000000062" r="0.70000000000000062" t="0.75000000000000677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Relative Throughput ratio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9.0001600994599848E-2"/>
          <c:y val="0.13786681238029191"/>
          <c:w val="0.67151720857398034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'WB PMI TDD 32x4 (Test 4.2)'!$B$64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4.2)'!$B$66:$B$78</c:f>
              <c:numCache>
                <c:formatCode>0.00</c:formatCode>
                <c:ptCount val="13"/>
                <c:pt idx="0">
                  <c:v>99.233325730229936</c:v>
                </c:pt>
                <c:pt idx="1">
                  <c:v>42.827160503415051</c:v>
                </c:pt>
                <c:pt idx="2">
                  <c:v>23.579881241752098</c:v>
                </c:pt>
                <c:pt idx="3">
                  <c:v>18.021505367993338</c:v>
                </c:pt>
                <c:pt idx="4">
                  <c:v>11.530241973156933</c:v>
                </c:pt>
                <c:pt idx="5">
                  <c:v>7.2815884300418645</c:v>
                </c:pt>
                <c:pt idx="6">
                  <c:v>5.9014598351618508</c:v>
                </c:pt>
                <c:pt idx="7">
                  <c:v>4.4596935304813723</c:v>
                </c:pt>
                <c:pt idx="8">
                  <c:v>3.8384527839382403</c:v>
                </c:pt>
                <c:pt idx="9">
                  <c:v>2.7173913043478257</c:v>
                </c:pt>
                <c:pt idx="10">
                  <c:v>2.391920624329416</c:v>
                </c:pt>
                <c:pt idx="11">
                  <c:v>2.2306675502080364</c:v>
                </c:pt>
                <c:pt idx="12">
                  <c:v>1.8106223191053268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592-47A8-902E-D97C5229EE3C}"/>
            </c:ext>
          </c:extLst>
        </c:ser>
        <c:ser>
          <c:idx val="2"/>
          <c:order val="1"/>
          <c:tx>
            <c:strRef>
              <c:f>'WB PMI TDD 32x4 (Test 4.2)'!$C$64</c:f>
              <c:strCache>
                <c:ptCount val="1"/>
                <c:pt idx="0">
                  <c:v>Company 1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4.2)'!$C$66:$C$78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592-47A8-902E-D97C5229EE3C}"/>
            </c:ext>
          </c:extLst>
        </c:ser>
        <c:ser>
          <c:idx val="4"/>
          <c:order val="2"/>
          <c:tx>
            <c:strRef>
              <c:f>'WB PMI TDD 32x4 (Test 4.2)'!$D$64</c:f>
              <c:strCache>
                <c:ptCount val="1"/>
                <c:pt idx="0">
                  <c:v>Comany 2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4.2)'!$D$66:$D$78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592-47A8-902E-D97C5229EE3C}"/>
            </c:ext>
          </c:extLst>
        </c:ser>
        <c:ser>
          <c:idx val="5"/>
          <c:order val="3"/>
          <c:tx>
            <c:strRef>
              <c:f>'WB PMI TDD 32x4 (Test 4.2)'!$E$64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4.2)'!$E$66:$E$78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592-47A8-902E-D97C5229EE3C}"/>
            </c:ext>
          </c:extLst>
        </c:ser>
        <c:ser>
          <c:idx val="7"/>
          <c:order val="4"/>
          <c:tx>
            <c:strRef>
              <c:f>'WB PMI TDD 32x4 (Test 4.2)'!$F$64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4.2)'!$F$66:$F$78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592-47A8-902E-D97C5229EE3C}"/>
            </c:ext>
          </c:extLst>
        </c:ser>
        <c:ser>
          <c:idx val="8"/>
          <c:order val="5"/>
          <c:tx>
            <c:strRef>
              <c:f>'WB PMI TDD 32x4 (Test 4.2)'!$G$64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'WB PMI TDD 32x4 (Test 4.2)'!$A$66:$A$78</c:f>
              <c:numCache>
                <c:formatCode>General</c:formatCode>
                <c:ptCount val="13"/>
                <c:pt idx="0">
                  <c:v>-4</c:v>
                </c:pt>
                <c:pt idx="1">
                  <c:v>-2</c:v>
                </c:pt>
                <c:pt idx="2">
                  <c:v>0</c:v>
                </c:pt>
                <c:pt idx="3">
                  <c:v>2</c:v>
                </c:pt>
                <c:pt idx="4">
                  <c:v>4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12</c:v>
                </c:pt>
                <c:pt idx="9">
                  <c:v>14</c:v>
                </c:pt>
                <c:pt idx="10">
                  <c:v>16</c:v>
                </c:pt>
                <c:pt idx="11">
                  <c:v>18</c:v>
                </c:pt>
                <c:pt idx="12">
                  <c:v>20</c:v>
                </c:pt>
              </c:numCache>
            </c:numRef>
          </c:xVal>
          <c:yVal>
            <c:numRef>
              <c:f>'WB PMI TDD 32x4 (Test 4.2)'!$G$66:$G$78</c:f>
              <c:numCache>
                <c:formatCode>0.00</c:formatCode>
                <c:ptCount val="13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592-47A8-902E-D97C5229EE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3650816"/>
        <c:axId val="343651392"/>
      </c:scatterChart>
      <c:valAx>
        <c:axId val="343650816"/>
        <c:scaling>
          <c:orientation val="minMax"/>
          <c:max val="22"/>
          <c:min val="-3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1392"/>
        <c:crosses val="autoZero"/>
        <c:crossBetween val="midCat"/>
        <c:majorUnit val="1"/>
      </c:valAx>
      <c:valAx>
        <c:axId val="343651392"/>
        <c:scaling>
          <c:orientation val="minMax"/>
          <c:max val="5"/>
          <c:min val="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Througput Ratio</a:t>
                </a:r>
              </a:p>
            </c:rich>
          </c:tx>
          <c:layout>
            <c:manualLayout>
              <c:xMode val="edge"/>
              <c:yMode val="edge"/>
              <c:x val="2.0413595727010153E-2"/>
              <c:y val="0.26169876587782426"/>
            </c:manualLayout>
          </c:layout>
          <c:overlay val="0"/>
        </c:title>
        <c:numFmt formatCode="0.00" sourceLinked="1"/>
        <c:majorTickMark val="out"/>
        <c:minorTickMark val="none"/>
        <c:tickLblPos val="nextTo"/>
        <c:txPr>
          <a:bodyPr/>
          <a:lstStyle/>
          <a:p>
            <a:pPr>
              <a:defRPr lang="en-US"/>
            </a:pPr>
            <a:endParaRPr lang="sv-SE"/>
          </a:p>
        </c:txPr>
        <c:crossAx val="34365081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8559861553920063"/>
          <c:y val="0.14686993912994994"/>
          <c:w val="0.21250242965130678"/>
          <c:h val="0.71012428410988349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123826</xdr:colOff>
      <xdr:row>0</xdr:row>
      <xdr:rowOff>66675</xdr:rowOff>
    </xdr:from>
    <xdr:to>
      <xdr:col>3</xdr:col>
      <xdr:colOff>4171950</xdr:colOff>
      <xdr:row>44</xdr:row>
      <xdr:rowOff>66675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6" y="66675"/>
          <a:ext cx="6753224" cy="7124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RAN4#94-e                                             R4-2001734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Electronic Meeting, February 24th – March 6th, 2020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	Ericsson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	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simulation results of NR UE CSI with 16, and 32Tx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antennas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8.18.1.2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	Information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summarizes simulation results for NR UE PMI for up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to 32 antenna ports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Subband PMI test cases</a:t>
          </a:r>
          <a:r>
            <a:rPr lang="en-U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(aperiodic)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Test 1.1: FR1 FDD   	10MHz &amp;15kHz, 16x2</a:t>
          </a:r>
          <a:endParaRPr lang="sv-SE">
            <a:effectLst/>
          </a:endParaRPr>
        </a:p>
        <a:p>
          <a:pPr lvl="0"/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Wideband PMI test cases (aperiodic)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1"/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3.1: FR1 FDD	10MHz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&amp;15kHz, 32x2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3.2: FR1 FDD	10MHz</a:t>
          </a: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&amp;15kHz, 32x4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4.1: FR1 TDD	40MHz &amp;30kHz, 32x2</a:t>
          </a:r>
        </a:p>
        <a:p>
          <a:pPr marL="457200" marR="0" lvl="1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Test 4.2: FR1 TDD	40MHz &amp;30kHz, 32x4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>
            <a:effectLst/>
          </a:endParaRPr>
        </a:p>
        <a:p>
          <a:pPr eaLnBrk="1" fontAlgn="auto" latinLnBrk="0" hangingPunct="1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 agreed WF [1] and simulation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assumptions [2].</a:t>
          </a:r>
          <a:endParaRPr lang="en-US">
            <a:effectLst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>
            <a:effectLst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R4-1915858, “Way forward on PMI reporting requirements for Tx ports larger than 8 and up to 32”, Ericsson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 fontAlgn="auto" hangingPunct="1"/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[2]</a:t>
          </a:r>
          <a:r>
            <a:rPr lang="en-GB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R4-1915859, ”Simulation assumptions for NR PMI reporting requirements for more than 8 Tx ports”, Ericsson</a:t>
          </a:r>
          <a:endParaRPr lang="sv-SE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1AA4E522-3B3F-4936-8F40-3A178BC952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2ACB672-576D-44F5-BF94-EA11A6D671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CA48988-1318-4A87-AF79-0B58624F2A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7163538-7845-4B99-B0CE-70E748D3DC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601489A7-6BCD-4233-A013-01CB6F0E5B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2479D3-69CF-4438-989B-C231568CFA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56894478-6496-431F-8B4D-18A3CD665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2BA6B56-8228-482A-9CBE-3E7F8C6863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759E1364-6D7E-4FC2-8EB2-7DA648909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00BA380-90F7-4B62-9C44-9656DBAA14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D4E9484B-96DD-4D42-B4AA-7DFC43283E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556B08C-AC2A-406D-8BE1-06BE9DCF94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E265E17D-8CF1-491D-B512-7FA8594A2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A151C4F-6555-4D45-AF69-D908F017AE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6</xdr:row>
      <xdr:rowOff>114300</xdr:rowOff>
    </xdr:from>
    <xdr:to>
      <xdr:col>18</xdr:col>
      <xdr:colOff>257174</xdr:colOff>
      <xdr:row>31</xdr:row>
      <xdr:rowOff>95250</xdr:rowOff>
    </xdr:to>
    <xdr:graphicFrame macro="">
      <xdr:nvGraphicFramePr>
        <xdr:cNvPr id="2" name="Chart 4">
          <a:extLst>
            <a:ext uri="{FF2B5EF4-FFF2-40B4-BE49-F238E27FC236}">
              <a16:creationId xmlns:a16="http://schemas.microsoft.com/office/drawing/2014/main" id="{0E785277-255D-40A1-AEEE-72A2AB9DE5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125505</xdr:colOff>
      <xdr:row>6</xdr:row>
      <xdr:rowOff>134471</xdr:rowOff>
    </xdr:from>
    <xdr:to>
      <xdr:col>35</xdr:col>
      <xdr:colOff>192181</xdr:colOff>
      <xdr:row>31</xdr:row>
      <xdr:rowOff>134471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839B0ED-724A-4639-A630-39A5F6E22F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3"/>
  <sheetViews>
    <sheetView tabSelected="1" workbookViewId="0">
      <selection activeCell="J36" sqref="J36"/>
    </sheetView>
  </sheetViews>
  <sheetFormatPr defaultColWidth="9.28515625" defaultRowHeight="12.75"/>
  <cols>
    <col min="1" max="1" width="17.28515625" style="4" customWidth="1"/>
    <col min="2" max="2" width="9.28515625" style="4"/>
    <col min="3" max="3" width="14.28515625" style="4" customWidth="1"/>
    <col min="4" max="4" width="67.7109375" style="4" customWidth="1"/>
    <col min="5" max="16384" width="9.28515625" style="4"/>
  </cols>
  <sheetData>
    <row r="1" spans="1:10">
      <c r="A1" s="2"/>
      <c r="B1" s="2"/>
      <c r="C1" s="2"/>
      <c r="D1" s="2"/>
    </row>
    <row r="2" spans="1:10">
      <c r="A2" s="2"/>
      <c r="B2" s="2"/>
      <c r="C2" s="2"/>
      <c r="D2" s="2"/>
      <c r="E2" s="2"/>
      <c r="F2" s="2"/>
      <c r="G2" s="1"/>
      <c r="H2" s="1"/>
      <c r="I2" s="1"/>
      <c r="J2" s="3"/>
    </row>
    <row r="3" spans="1:10">
      <c r="A3" s="2"/>
      <c r="B3" s="2"/>
      <c r="C3" s="2"/>
      <c r="D3" s="2"/>
      <c r="E3" s="2"/>
      <c r="F3" s="2"/>
      <c r="G3" s="1"/>
      <c r="H3" s="1"/>
      <c r="I3" s="1"/>
      <c r="J3" s="1"/>
    </row>
    <row r="4" spans="1:10">
      <c r="A4" s="2"/>
      <c r="B4" s="2"/>
      <c r="C4" s="2"/>
      <c r="D4" s="2"/>
      <c r="E4" s="2"/>
      <c r="F4" s="2"/>
      <c r="G4" s="1"/>
      <c r="H4" s="1"/>
      <c r="I4" s="1"/>
      <c r="J4" s="1"/>
    </row>
    <row r="5" spans="1:10">
      <c r="A5" s="2"/>
      <c r="B5" s="2"/>
      <c r="C5" s="2"/>
      <c r="D5" s="2"/>
      <c r="E5" s="2"/>
      <c r="F5" s="2"/>
      <c r="G5" s="1"/>
      <c r="H5" s="1"/>
      <c r="I5" s="1"/>
      <c r="J5" s="1"/>
    </row>
    <row r="6" spans="1:10">
      <c r="A6" s="2"/>
      <c r="B6" s="2"/>
      <c r="C6" s="2"/>
      <c r="D6" s="2"/>
      <c r="E6" s="2"/>
      <c r="F6" s="2"/>
      <c r="G6" s="1"/>
      <c r="H6" s="1"/>
      <c r="I6" s="1"/>
      <c r="J6" s="1"/>
    </row>
    <row r="7" spans="1:10">
      <c r="A7" s="2"/>
      <c r="B7" s="2"/>
      <c r="C7" s="2"/>
      <c r="D7" s="2"/>
      <c r="E7" s="2"/>
      <c r="F7" s="2"/>
      <c r="G7" s="1"/>
      <c r="H7" s="1"/>
      <c r="I7" s="1"/>
      <c r="J7" s="1"/>
    </row>
    <row r="8" spans="1:10">
      <c r="A8" s="2"/>
      <c r="B8" s="2"/>
      <c r="C8" s="2"/>
      <c r="D8" s="2"/>
      <c r="E8" s="2"/>
      <c r="F8" s="2"/>
      <c r="G8" s="1"/>
      <c r="H8" s="1"/>
      <c r="I8" s="1"/>
      <c r="J8" s="1"/>
    </row>
    <row r="9" spans="1:10">
      <c r="A9" s="2"/>
      <c r="B9" s="2"/>
      <c r="C9" s="2"/>
      <c r="D9" s="2"/>
      <c r="E9" s="5"/>
      <c r="F9" s="5"/>
      <c r="G9" s="5"/>
      <c r="H9" s="5"/>
      <c r="I9" s="5"/>
      <c r="J9" s="5"/>
    </row>
    <row r="10" spans="1:10">
      <c r="A10" s="2"/>
      <c r="B10" s="2"/>
      <c r="C10" s="2"/>
      <c r="D10" s="2"/>
      <c r="E10" s="5"/>
      <c r="F10" s="5"/>
      <c r="G10" s="5"/>
      <c r="H10" s="5"/>
      <c r="I10" s="5"/>
      <c r="J10" s="5"/>
    </row>
    <row r="11" spans="1:10">
      <c r="A11" s="2"/>
      <c r="B11" s="2"/>
      <c r="C11" s="2"/>
      <c r="D11" s="2"/>
    </row>
    <row r="12" spans="1:10">
      <c r="A12" s="2"/>
      <c r="B12" s="2"/>
      <c r="C12" s="2"/>
      <c r="D12" s="2"/>
    </row>
    <row r="13" spans="1:10">
      <c r="A13" s="2"/>
      <c r="B13" s="2"/>
      <c r="C13" s="2"/>
      <c r="D13" s="2"/>
    </row>
    <row r="14" spans="1:10">
      <c r="A14" s="2"/>
      <c r="B14" s="2"/>
      <c r="C14" s="2"/>
      <c r="D14" s="2"/>
    </row>
    <row r="15" spans="1:10">
      <c r="A15" s="2"/>
      <c r="B15" s="2"/>
      <c r="C15" s="2"/>
      <c r="D15" s="2"/>
    </row>
    <row r="16" spans="1:10">
      <c r="A16" s="2"/>
      <c r="B16" s="2"/>
      <c r="C16" s="2"/>
      <c r="D16" s="2"/>
    </row>
    <row r="17" spans="1:4">
      <c r="A17" s="2"/>
      <c r="B17" s="2"/>
      <c r="C17" s="2"/>
      <c r="D17" s="2"/>
    </row>
    <row r="18" spans="1:4">
      <c r="A18" s="2"/>
      <c r="B18" s="2"/>
      <c r="C18" s="2"/>
      <c r="D18" s="2"/>
    </row>
    <row r="19" spans="1:4">
      <c r="A19" s="2"/>
      <c r="B19" s="2"/>
      <c r="C19" s="2"/>
      <c r="D19" s="2"/>
    </row>
    <row r="20" spans="1:4">
      <c r="A20" s="2"/>
      <c r="B20" s="2"/>
      <c r="C20" s="2"/>
      <c r="D20" s="2"/>
    </row>
    <row r="21" spans="1:4">
      <c r="A21" s="2"/>
      <c r="B21" s="2"/>
      <c r="C21" s="2"/>
      <c r="D21" s="2"/>
    </row>
    <row r="22" spans="1:4">
      <c r="A22" s="2"/>
      <c r="B22" s="2"/>
      <c r="C22" s="2"/>
      <c r="D22" s="2"/>
    </row>
    <row r="23" spans="1:4">
      <c r="A23" s="2"/>
      <c r="B23" s="2"/>
      <c r="C23" s="2"/>
      <c r="D23" s="2"/>
    </row>
    <row r="24" spans="1:4">
      <c r="A24" s="2"/>
      <c r="B24" s="2"/>
      <c r="C24" s="2"/>
      <c r="D24" s="2"/>
    </row>
    <row r="25" spans="1:4">
      <c r="A25" s="2"/>
      <c r="B25" s="2"/>
      <c r="C25" s="2"/>
      <c r="D25" s="2"/>
    </row>
    <row r="26" spans="1:4">
      <c r="A26" s="2"/>
      <c r="B26" s="2"/>
      <c r="C26" s="2"/>
      <c r="D26" s="2"/>
    </row>
    <row r="27" spans="1:4">
      <c r="A27" s="2"/>
      <c r="B27" s="2"/>
      <c r="C27" s="2"/>
      <c r="D27" s="2"/>
    </row>
    <row r="28" spans="1:4">
      <c r="A28" s="2"/>
      <c r="B28" s="2"/>
      <c r="C28" s="2"/>
      <c r="D28" s="2"/>
    </row>
    <row r="29" spans="1:4">
      <c r="A29" s="2"/>
      <c r="B29" s="2"/>
      <c r="C29" s="2"/>
      <c r="D29" s="2"/>
    </row>
    <row r="30" spans="1:4">
      <c r="A30" s="2"/>
      <c r="B30" s="2"/>
      <c r="C30" s="2"/>
      <c r="D30" s="2"/>
    </row>
    <row r="31" spans="1:4">
      <c r="A31" s="2"/>
      <c r="B31" s="2"/>
      <c r="C31" s="2"/>
      <c r="D31" s="2"/>
    </row>
    <row r="32" spans="1:4">
      <c r="A32" s="2"/>
      <c r="B32" s="2"/>
      <c r="C32" s="2"/>
      <c r="D32" s="2"/>
    </row>
    <row r="33" spans="1:4">
      <c r="A33" s="2"/>
      <c r="B33" s="2"/>
      <c r="C33" s="2"/>
      <c r="D33" s="2"/>
    </row>
  </sheetData>
  <phoneticPr fontId="7" type="noConversion"/>
  <pageMargins left="0.75" right="0.75" top="1" bottom="1" header="0.5" footer="0.5"/>
  <pageSetup paperSize="9" orientation="portrait" horizontalDpi="200" verticalDpi="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V114"/>
  <sheetViews>
    <sheetView topLeftCell="A54" workbookViewId="0">
      <selection activeCell="C66" sqref="C66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24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30" t="s">
        <v>9</v>
      </c>
      <c r="C37" s="30" t="s">
        <v>8</v>
      </c>
      <c r="D37" s="30" t="s">
        <v>9</v>
      </c>
      <c r="E37" s="30" t="s">
        <v>8</v>
      </c>
      <c r="F37" s="30" t="s">
        <v>9</v>
      </c>
      <c r="G37" s="30" t="s">
        <v>8</v>
      </c>
      <c r="H37" s="30" t="s">
        <v>9</v>
      </c>
      <c r="I37" s="30" t="s">
        <v>8</v>
      </c>
      <c r="J37" s="30" t="s">
        <v>9</v>
      </c>
      <c r="K37" s="30" t="s">
        <v>8</v>
      </c>
      <c r="L37" s="30" t="s">
        <v>9</v>
      </c>
      <c r="M37" s="30" t="s">
        <v>8</v>
      </c>
      <c r="N37" s="30" t="s">
        <v>9</v>
      </c>
      <c r="O37" s="30" t="s">
        <v>8</v>
      </c>
      <c r="P37" s="30" t="s">
        <v>9</v>
      </c>
      <c r="Q37" s="30" t="s">
        <v>8</v>
      </c>
      <c r="R37" s="30" t="s">
        <v>9</v>
      </c>
      <c r="S37" s="30" t="s">
        <v>8</v>
      </c>
      <c r="T37" s="30" t="s">
        <v>9</v>
      </c>
      <c r="U37" s="30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317024.8</v>
      </c>
      <c r="C38" s="35">
        <v>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2853223.6</v>
      </c>
      <c r="C39" s="35">
        <v>0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7323920.7999999998</v>
      </c>
      <c r="C40" s="35">
        <v>6469.9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10445645.1</v>
      </c>
      <c r="C41" s="35">
        <v>177922.1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13036837.9</v>
      </c>
      <c r="C42" s="41">
        <v>469067.4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14861348.199999999</v>
      </c>
      <c r="C43" s="40">
        <v>983424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16494996.6</v>
      </c>
      <c r="C44" s="42">
        <v>2406800.7999999998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19771998.300000001</v>
      </c>
      <c r="C45" s="40">
        <v>3875466.9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24714997.899999999</v>
      </c>
      <c r="C46" s="40">
        <v>5502645.5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28444892.199999999</v>
      </c>
      <c r="C47" s="40">
        <v>7983850.0999999996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30279107.399999999</v>
      </c>
      <c r="C48" s="40">
        <v>10209493.9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30667301.100000001</v>
      </c>
      <c r="C49" s="40">
        <v>12021064.4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30732000</v>
      </c>
      <c r="C50" s="40">
        <v>14699600.800000001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30732000</v>
      </c>
      <c r="C51" s="40">
        <v>16805551.600000001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18416555.399999999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20406048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21635328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7.2297552444839894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22.02395803032746</v>
      </c>
      <c r="D57" s="32"/>
      <c r="E57" s="32"/>
      <c r="F57" s="32" t="str">
        <f t="shared" ref="F57:U57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ref="L57:M61" si="2">IF(OR(MIN(L$38:L$56)&gt;$A4*$AC$3,SUM(L$38:L$56)=0),"",(LOG10(($A4*$AC$3)/INDEX(L$38:L$56,MATCH($A4*$AC$3,L$38:L$56)))/LOG10(INDEX(L$38:L$56,MATCH($A4*$AC$3,L$38:L$56))/INDEX(L$38:L$56,1+MATCH($A4*$AC$3,L$38:L$56))))*(INDEX($A$38:$A$56,MATCH($A4*$AC$3,L$38:L$56))-INDEX($A$38:$A$56,1+MATCH($A4*$AC$3,L$38:L$56)))+INDEX($A$38:$A$56,MATCH($A4*$AC$3,L$38:L$56)))</f>
        <v/>
      </c>
      <c r="M57" s="32" t="str">
        <f t="shared" si="2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8.756130327072766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25.805183226814975</v>
      </c>
      <c r="D58" s="32"/>
      <c r="E58" s="32"/>
      <c r="F58" s="32" t="str">
        <f t="shared" ref="F58:U58" si="3">IF(OR(MIN(F$38:F$56)&gt;$A5*$AC$3,SUM(F$38:F$56)=0),"",(LOG10(($A5*$AC$3)/INDEX(F$38:F$56,MATCH($A5*$AC$3,F$38:F$56)))/LOG10(INDEX(F$38:F$56,MATCH($A5*$AC$3,F$38:F$56))/INDEX(F$38:F$56,1+MATCH($A5*$AC$3,F$38:F$56))))*(INDEX($A$38:$A$56,MATCH($A5*$AC$3,F$38:F$56))-INDEX($A$38:$A$56,1+MATCH($A5*$AC$3,F$38:F$56)))+INDEX($A$38:$A$56,MATCH($A5*$AC$3,F$38:F$56)))</f>
        <v/>
      </c>
      <c r="G58" s="32" t="str">
        <f t="shared" si="3"/>
        <v/>
      </c>
      <c r="H58" s="32" t="str">
        <f t="shared" si="3"/>
        <v/>
      </c>
      <c r="I58" s="32" t="str">
        <f t="shared" si="3"/>
        <v/>
      </c>
      <c r="J58" s="32" t="str">
        <f t="shared" si="3"/>
        <v/>
      </c>
      <c r="K58" s="32" t="str">
        <f t="shared" si="3"/>
        <v/>
      </c>
      <c r="L58" s="32" t="str">
        <f t="shared" si="2"/>
        <v/>
      </c>
      <c r="M58" s="32" t="str">
        <f t="shared" si="2"/>
        <v/>
      </c>
      <c r="N58" s="32" t="str">
        <f t="shared" si="3"/>
        <v/>
      </c>
      <c r="O58" s="32" t="str">
        <f t="shared" si="3"/>
        <v/>
      </c>
      <c r="P58" s="32" t="str">
        <f t="shared" si="3"/>
        <v/>
      </c>
      <c r="Q58" s="32" t="str">
        <f t="shared" si="3"/>
        <v/>
      </c>
      <c r="R58" s="32" t="str">
        <f t="shared" si="3"/>
        <v/>
      </c>
      <c r="S58" s="32" t="str">
        <f t="shared" si="3"/>
        <v/>
      </c>
      <c r="T58" s="32" t="str">
        <f t="shared" si="3"/>
        <v/>
      </c>
      <c r="U58" s="32" t="str">
        <f t="shared" si="3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11.601237952082261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ref="F59:U59" si="4">IF(OR(MIN(F$38:F$56)&gt;$A6*$AC$3,SUM(F$38:F$56)=0),"",(LOG10(($A6*$AC$3)/INDEX(F$38:F$56,MATCH($A6*$AC$3,F$38:F$56)))/LOG10(INDEX(F$38:F$56,MATCH($A6*$AC$3,F$38:F$56))/INDEX(F$38:F$56,1+MATCH($A6*$AC$3,F$38:F$56))))*(INDEX($A$38:$A$56,MATCH($A6*$AC$3,F$38:F$56))-INDEX($A$38:$A$56,1+MATCH($A6*$AC$3,F$38:F$56)))+INDEX($A$38:$A$56,MATCH($A6*$AC$3,F$38:F$56)))</f>
        <v/>
      </c>
      <c r="G59" s="32" t="str">
        <f t="shared" si="4"/>
        <v/>
      </c>
      <c r="H59" s="32" t="str">
        <f t="shared" si="4"/>
        <v/>
      </c>
      <c r="I59" s="32" t="str">
        <f t="shared" si="4"/>
        <v/>
      </c>
      <c r="J59" s="32" t="str">
        <f t="shared" si="4"/>
        <v/>
      </c>
      <c r="K59" s="32" t="str">
        <f t="shared" si="4"/>
        <v/>
      </c>
      <c r="L59" s="32" t="str">
        <f t="shared" si="2"/>
        <v/>
      </c>
      <c r="M59" s="32" t="str">
        <f t="shared" si="2"/>
        <v/>
      </c>
      <c r="N59" s="32" t="str">
        <f t="shared" si="4"/>
        <v/>
      </c>
      <c r="O59" s="32" t="str">
        <f t="shared" si="4"/>
        <v/>
      </c>
      <c r="P59" s="32" t="str">
        <f t="shared" si="4"/>
        <v/>
      </c>
      <c r="Q59" s="32" t="str">
        <f t="shared" si="4"/>
        <v/>
      </c>
      <c r="R59" s="32" t="str">
        <f t="shared" si="4"/>
        <v/>
      </c>
      <c r="S59" s="32" t="str">
        <f t="shared" si="4"/>
        <v/>
      </c>
      <c r="T59" s="32" t="str">
        <f t="shared" si="4"/>
        <v/>
      </c>
      <c r="U59" s="32" t="str">
        <f t="shared" si="4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ref="F60:U60" si="5">IF(OR(MIN(F$38:F$56)&gt;$A7*$AC$3,SUM(F$38:F$56)=0),"",(LOG10(($A7*$AC$3)/INDEX(F$38:F$56,MATCH($A7*$AC$3,F$38:F$56)))/LOG10(INDEX(F$38:F$56,MATCH($A7*$AC$3,F$38:F$56))/INDEX(F$38:F$56,1+MATCH($A7*$AC$3,F$38:F$56))))*(INDEX($A$38:$A$56,MATCH($A7*$AC$3,F$38:F$56))-INDEX($A$38:$A$56,1+MATCH($A7*$AC$3,F$38:F$56)))+INDEX($A$38:$A$56,MATCH($A7*$AC$3,F$38:F$56)))</f>
        <v/>
      </c>
      <c r="G60" s="32" t="str">
        <f t="shared" si="5"/>
        <v/>
      </c>
      <c r="H60" s="32" t="str">
        <f t="shared" si="5"/>
        <v/>
      </c>
      <c r="I60" s="32" t="str">
        <f t="shared" si="5"/>
        <v/>
      </c>
      <c r="J60" s="32" t="str">
        <f t="shared" si="5"/>
        <v/>
      </c>
      <c r="K60" s="32" t="str">
        <f t="shared" si="5"/>
        <v/>
      </c>
      <c r="L60" s="32" t="str">
        <f t="shared" si="2"/>
        <v/>
      </c>
      <c r="M60" s="32" t="str">
        <f t="shared" si="2"/>
        <v/>
      </c>
      <c r="N60" s="32" t="str">
        <f t="shared" si="5"/>
        <v/>
      </c>
      <c r="O60" s="32" t="str">
        <f t="shared" si="5"/>
        <v/>
      </c>
      <c r="P60" s="32" t="str">
        <f t="shared" si="5"/>
        <v/>
      </c>
      <c r="Q60" s="32" t="str">
        <f t="shared" si="5"/>
        <v/>
      </c>
      <c r="R60" s="32" t="str">
        <f t="shared" si="5"/>
        <v/>
      </c>
      <c r="S60" s="32" t="str">
        <f t="shared" si="5"/>
        <v/>
      </c>
      <c r="T60" s="32" t="str">
        <f t="shared" si="5"/>
        <v/>
      </c>
      <c r="U60" s="32" t="str">
        <f t="shared" si="5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ref="F61:U61" si="6">IF(OR(MIN(F$38:F$56)&gt;$A8*$AC$3,SUM(F$38:F$56)=0),"",(LOG10(($A8*$AC$3)/INDEX(F$38:F$56,MATCH($A8*$AC$3,F$38:F$56)))/LOG10(INDEX(F$38:F$56,MATCH($A8*$AC$3,F$38:F$56))/INDEX(F$38:F$56,1+MATCH($A8*$AC$3,F$38:F$56))))*(INDEX($A$38:$A$56,MATCH($A8*$AC$3,F$38:F$56))-INDEX($A$38:$A$56,1+MATCH($A8*$AC$3,F$38:F$56)))+INDEX($A$38:$A$56,MATCH($A8*$AC$3,F$38:F$56)))</f>
        <v/>
      </c>
      <c r="G61" s="32" t="str">
        <f t="shared" si="6"/>
        <v/>
      </c>
      <c r="H61" s="32" t="str">
        <f t="shared" si="6"/>
        <v/>
      </c>
      <c r="I61" s="32" t="str">
        <f t="shared" si="6"/>
        <v/>
      </c>
      <c r="J61" s="32" t="str">
        <f t="shared" si="6"/>
        <v/>
      </c>
      <c r="K61" s="32" t="str">
        <f t="shared" si="6"/>
        <v/>
      </c>
      <c r="L61" s="32" t="str">
        <f t="shared" si="2"/>
        <v/>
      </c>
      <c r="M61" s="32" t="str">
        <f t="shared" si="2"/>
        <v/>
      </c>
      <c r="N61" s="32" t="str">
        <f t="shared" si="6"/>
        <v/>
      </c>
      <c r="O61" s="32" t="str">
        <f t="shared" si="6"/>
        <v/>
      </c>
      <c r="P61" s="32" t="str">
        <f t="shared" si="6"/>
        <v/>
      </c>
      <c r="Q61" s="32" t="str">
        <f t="shared" si="6"/>
        <v/>
      </c>
      <c r="R61" s="32" t="str">
        <f t="shared" si="6"/>
        <v/>
      </c>
      <c r="S61" s="32" t="str">
        <f t="shared" si="6"/>
        <v/>
      </c>
      <c r="T61" s="32" t="str">
        <f t="shared" si="6"/>
        <v/>
      </c>
      <c r="U61" s="32" t="str">
        <f t="shared" si="6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30" t="s">
        <v>10</v>
      </c>
      <c r="C64" s="30" t="s">
        <v>13</v>
      </c>
      <c r="D64" s="30" t="s">
        <v>23</v>
      </c>
      <c r="E64" s="30" t="s">
        <v>15</v>
      </c>
      <c r="F64" s="30" t="s">
        <v>16</v>
      </c>
      <c r="G64" s="30" t="s">
        <v>17</v>
      </c>
      <c r="H64" s="30" t="s">
        <v>18</v>
      </c>
      <c r="I64" s="30" t="s">
        <v>19</v>
      </c>
      <c r="J64" s="30" t="s">
        <v>20</v>
      </c>
      <c r="K64" s="30" t="s">
        <v>21</v>
      </c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7">$B39/$C39</f>
        <v>#DIV/0!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8">A66+2</f>
        <v>-2</v>
      </c>
      <c r="B67" s="35">
        <f t="shared" si="7"/>
        <v>1131.9990726286342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8"/>
        <v>0</v>
      </c>
      <c r="B68" s="35">
        <f t="shared" si="7"/>
        <v>58.709092912010362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8"/>
        <v>2</v>
      </c>
      <c r="B69" s="35">
        <f t="shared" si="7"/>
        <v>27.793101588385806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8"/>
        <v>4</v>
      </c>
      <c r="B70" s="35">
        <f t="shared" si="7"/>
        <v>15.111842094559416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8"/>
        <v>6</v>
      </c>
      <c r="B71" s="35">
        <f t="shared" si="7"/>
        <v>6.8534947304321987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8"/>
        <v>8</v>
      </c>
      <c r="B72" s="35">
        <f t="shared" si="7"/>
        <v>5.1018364522736608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8"/>
        <v>10</v>
      </c>
      <c r="B73" s="35">
        <f t="shared" si="7"/>
        <v>4.4914755820632095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8"/>
        <v>12</v>
      </c>
      <c r="B74" s="35">
        <f t="shared" si="7"/>
        <v>3.5628038908195432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8"/>
        <v>14</v>
      </c>
      <c r="B75" s="35">
        <f t="shared" si="7"/>
        <v>2.9657794692447976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8"/>
        <v>16</v>
      </c>
      <c r="B76" s="35">
        <f t="shared" si="7"/>
        <v>2.5511302559863167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8"/>
        <v>18</v>
      </c>
      <c r="B77" s="35">
        <f t="shared" si="7"/>
        <v>2.0906690200729803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8"/>
        <v>20</v>
      </c>
      <c r="B78" s="35">
        <f t="shared" si="7"/>
        <v>1.8286814221557595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8"/>
        <v>22</v>
      </c>
      <c r="B79" s="35">
        <f t="shared" si="7"/>
        <v>1.6687159641156348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8"/>
        <v>24</v>
      </c>
      <c r="B80" s="35">
        <f t="shared" si="7"/>
        <v>1.5060240963855422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8"/>
        <v>26</v>
      </c>
      <c r="B81" s="35">
        <f t="shared" si="7"/>
        <v>1.4204545454545454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A63:U63"/>
    <mergeCell ref="A33:U33"/>
    <mergeCell ref="B36:C36"/>
    <mergeCell ref="D36:E36"/>
    <mergeCell ref="J36:K36"/>
    <mergeCell ref="L36:M36"/>
    <mergeCell ref="N36:O36"/>
    <mergeCell ref="P36:Q36"/>
    <mergeCell ref="R36:S36"/>
    <mergeCell ref="T36:U36"/>
    <mergeCell ref="F36:G36"/>
    <mergeCell ref="H36:I36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C0827-2789-45D2-BA0A-5C50FB04AF18}">
  <dimension ref="A1:AV114"/>
  <sheetViews>
    <sheetView topLeftCell="A31" workbookViewId="0">
      <selection activeCell="B65" sqref="B65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/>
      <c r="C42" s="41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/>
      <c r="C43" s="40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/>
      <c r="C44" s="42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/>
      <c r="C45" s="40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/>
      <c r="C46" s="40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/>
      <c r="C47" s="40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/>
      <c r="C48" s="40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/>
      <c r="C49" s="40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/>
      <c r="C50" s="40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/>
      <c r="C51" s="40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/>
      <c r="C52" s="40"/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/>
      <c r="C53" s="40"/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/>
      <c r="C54" s="40"/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 t="str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/>
      </c>
      <c r="C57" s="32" t="str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/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 t="str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/>
      </c>
      <c r="C58" s="32" t="str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/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 t="str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/>
      </c>
      <c r="C59" s="32" t="str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/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2">A66+2</f>
        <v>-2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2"/>
        <v>0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2"/>
        <v>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2"/>
        <v>4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2"/>
        <v>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2"/>
        <v>8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2"/>
        <v>10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2"/>
        <v>12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2"/>
        <v>14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2"/>
        <v>16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2"/>
        <v>18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2"/>
        <v>20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2"/>
        <v>22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2"/>
        <v>24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2"/>
        <v>26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2F488-922E-4D46-8F53-B178EDC4540D}">
  <dimension ref="A1:AV114"/>
  <sheetViews>
    <sheetView workbookViewId="0">
      <selection activeCell="AC3" sqref="AC3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96572400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57943440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67600680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86915160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/>
      <c r="C42" s="41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/>
      <c r="C43" s="40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/>
      <c r="C44" s="42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/>
      <c r="C45" s="40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/>
      <c r="C46" s="40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/>
      <c r="C47" s="40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/>
      <c r="C48" s="40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/>
      <c r="C49" s="40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/>
      <c r="C50" s="40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/>
      <c r="C51" s="40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/>
      <c r="C52" s="40"/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/>
      <c r="C53" s="40"/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/>
      <c r="C54" s="40"/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 t="str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/>
      </c>
      <c r="C57" s="32" t="str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/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 t="str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/>
      </c>
      <c r="C58" s="32" t="str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/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 t="str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/>
      </c>
      <c r="C59" s="32" t="str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/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2">A66+2</f>
        <v>-2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2"/>
        <v>0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2"/>
        <v>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2"/>
        <v>4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2"/>
        <v>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2"/>
        <v>8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2"/>
        <v>10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2"/>
        <v>12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2"/>
        <v>14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2"/>
        <v>16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2"/>
        <v>18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2"/>
        <v>20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2"/>
        <v>22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2"/>
        <v>24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2"/>
        <v>26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89791-EFA3-4713-BE4D-4C0564FBE381}">
  <dimension ref="A1:AV114"/>
  <sheetViews>
    <sheetView workbookViewId="0">
      <selection activeCell="AC3" sqref="AC3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96572400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57943440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67600680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86915160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/>
      <c r="C42" s="41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/>
      <c r="C43" s="40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/>
      <c r="C44" s="42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/>
      <c r="C45" s="40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/>
      <c r="C46" s="40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/>
      <c r="C47" s="40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/>
      <c r="C48" s="40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/>
      <c r="C49" s="40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/>
      <c r="C50" s="40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/>
      <c r="C51" s="40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/>
      <c r="C52" s="40"/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/>
      <c r="C53" s="40"/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/>
      <c r="C54" s="40"/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 t="str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/>
      </c>
      <c r="C57" s="32" t="str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/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 t="str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/>
      </c>
      <c r="C58" s="32" t="str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/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 t="str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/>
      </c>
      <c r="C59" s="32" t="str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/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/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2">A66+2</f>
        <v>-2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2"/>
        <v>0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2"/>
        <v>2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2"/>
        <v>4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2"/>
        <v>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2"/>
        <v>8</v>
      </c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2"/>
        <v>10</v>
      </c>
      <c r="B73" s="35"/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2"/>
        <v>12</v>
      </c>
      <c r="B74" s="35"/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2"/>
        <v>14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2"/>
        <v>16</v>
      </c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2"/>
        <v>18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2"/>
        <v>20</v>
      </c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2"/>
        <v>22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2"/>
        <v>24</v>
      </c>
      <c r="B80" s="35"/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2"/>
        <v>26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7C4FE-9AB0-44A1-8F44-165BC96A6E31}">
  <dimension ref="A1:AV114"/>
  <sheetViews>
    <sheetView topLeftCell="A5" workbookViewId="0">
      <selection activeCell="B65" sqref="B65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313789.90000000002</v>
      </c>
      <c r="C38" s="35">
        <v>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2934097.3</v>
      </c>
      <c r="C39" s="35">
        <v>0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7382149.9000000004</v>
      </c>
      <c r="C40" s="35">
        <v>12939.8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10549163.4</v>
      </c>
      <c r="C41" s="35">
        <v>171452.2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13088597.1</v>
      </c>
      <c r="C42" s="41">
        <v>446422.7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14935752</v>
      </c>
      <c r="C43" s="40">
        <v>1339268.2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16485291.800000001</v>
      </c>
      <c r="C44" s="42">
        <v>2277402.9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19833462.300000001</v>
      </c>
      <c r="C45" s="40">
        <v>3616671.2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24614714.5</v>
      </c>
      <c r="C46" s="40">
        <v>5531760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28438422.300000001</v>
      </c>
      <c r="C47" s="40">
        <v>8077663.5999999996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30301752</v>
      </c>
      <c r="C48" s="40">
        <v>9966872.8000000007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30664066.100000001</v>
      </c>
      <c r="C49" s="40">
        <v>12315444.6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30732000</v>
      </c>
      <c r="C50" s="40">
        <v>14275822.699999999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30732000</v>
      </c>
      <c r="C51" s="40">
        <v>16388243.4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17944253.100000001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20001679.600000001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22156154.5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7.2115638206284105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22.501332963291912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8.7524889919130242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25.423537237183798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11.614988644009449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 t="e">
        <f t="shared" ref="B66:B81" si="2">$B39/$C39</f>
        <v>#DIV/0!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570.49953631431708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61.528305848510541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29.31884310542452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11.1521740006968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7.2386365188171142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5.4838997528998492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4.4497075975819627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3.5206247385692073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3.0402466860016513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2.4898870561278805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2.1527305743297025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1.8752467393790355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1.7126374571700618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1.5364709671681771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1.3870638065825005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52395-B4C7-4213-AD08-E66E316D3773}">
  <dimension ref="A1:AV114"/>
  <sheetViews>
    <sheetView topLeftCell="A26" workbookViewId="0">
      <selection activeCell="B66" sqref="B66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5195325.5</v>
      </c>
      <c r="C38" s="35">
        <v>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8430272.8000000007</v>
      </c>
      <c r="C39" s="35">
        <v>12939.8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11286731.4</v>
      </c>
      <c r="C40" s="35">
        <v>152042.5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13903803.800000001</v>
      </c>
      <c r="C41" s="35">
        <v>229681.3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16135917.5</v>
      </c>
      <c r="C42" s="41">
        <v>397898.5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19024725.5</v>
      </c>
      <c r="C43" s="40">
        <v>653459.4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21784135.600000001</v>
      </c>
      <c r="C44" s="42">
        <v>2031546.9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24187701.5</v>
      </c>
      <c r="C45" s="40">
        <v>2164179.7999999998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26591267.399999999</v>
      </c>
      <c r="C46" s="40">
        <v>3807533.1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28034053.899999999</v>
      </c>
      <c r="C47" s="40">
        <v>4910650.0999999996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29111291.399999999</v>
      </c>
      <c r="C48" s="40">
        <v>6663991.5999999996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29868269.100000001</v>
      </c>
      <c r="C49" s="40">
        <v>9543094.6999999993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30343806.300000001</v>
      </c>
      <c r="C50" s="40">
        <v>9853649.6999999993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30557312.800000001</v>
      </c>
      <c r="C51" s="40">
        <v>12684228.6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30667301.100000001</v>
      </c>
      <c r="C52" s="40">
        <v>14599317.5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30693180.600000001</v>
      </c>
      <c r="C53" s="40">
        <v>15970935.199999999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30719060.199999999</v>
      </c>
      <c r="C54" s="40">
        <v>17426661.5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3.6203740027147866</v>
      </c>
      <c r="C57" s="32" t="e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#DIV/0!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5.8146450842447805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11.489902467113277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651.49946676146476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74.234055609451303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60.535201603265051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40.552848276633362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29.113860019459509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10.722930196689036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11.17638261848669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6.9838571856407494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5.7088274116699944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4.3684465928798586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3.1298305255212444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3.0794484504558755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2.4090793191790949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2.1005982711178111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1.9218148602844498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1.7627622020431164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D2338-36E7-4866-9C18-3D233E20FC7D}">
  <dimension ref="A1:AV114"/>
  <sheetViews>
    <sheetView topLeftCell="A34" workbookViewId="0">
      <selection activeCell="B65" sqref="B65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30732000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18439200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21512400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27658800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10555633.300000001</v>
      </c>
      <c r="C38" s="35">
        <v>90578.5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13117711.6</v>
      </c>
      <c r="C39" s="35">
        <v>145572.6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15408054.300000001</v>
      </c>
      <c r="C40" s="35">
        <v>216741.5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18267747.800000001</v>
      </c>
      <c r="C41" s="35">
        <v>714923.4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21551219.399999999</v>
      </c>
      <c r="C42" s="41">
        <v>1297213.8999999999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24427087.600000001</v>
      </c>
      <c r="C43" s="40">
        <v>2186824.4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27021515.399999999</v>
      </c>
      <c r="C44" s="42">
        <v>2875868.2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28981893.5</v>
      </c>
      <c r="C45" s="40">
        <v>4473932.2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30072070.699999999</v>
      </c>
      <c r="C46" s="40">
        <v>6094640.7999999998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30567017.699999999</v>
      </c>
      <c r="C47" s="40">
        <v>9074027.4000000004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30715825.300000001</v>
      </c>
      <c r="C48" s="40">
        <v>10125385.300000001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30732000</v>
      </c>
      <c r="C49" s="40">
        <v>12587180.199999999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30732000</v>
      </c>
      <c r="C50" s="40">
        <v>13809990.300000001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30732000</v>
      </c>
      <c r="C51" s="40">
        <v>15103969.300000001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30732000</v>
      </c>
      <c r="C52" s="40">
        <v>17323143.199999999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30732000</v>
      </c>
      <c r="C53" s="40">
        <v>20587205.100000001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30732000</v>
      </c>
      <c r="C54" s="40">
        <v>20810416.399999999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0.11303095744560354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22.723359418707499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1.9781858714642133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6.6656550274763724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116.53574854960063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90.111130803461634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71.089543534579221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25.552035085157375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16.613466291102799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11.170118460357404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9.3959505515586557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6.4779465142542838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4.9341826182766999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3.3686274409971473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3.033546318479357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2.4415317419544054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2.2253455167162572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2.0346969322825621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1.7740429462015879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1.4927718381743813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1.4767604554034777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BE43EA-D55F-438C-93C4-418E59B49C65}">
  <dimension ref="A1:AV114"/>
  <sheetViews>
    <sheetView workbookViewId="0">
      <selection activeCell="B65" sqref="B65:B81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96572400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57943440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67600680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86915160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18627742.899999999</v>
      </c>
      <c r="C38" s="35">
        <v>0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29214939.399999999</v>
      </c>
      <c r="C39" s="35">
        <v>85842.1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37641775.5</v>
      </c>
      <c r="C40" s="35">
        <v>472131.7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44037014.399999999</v>
      </c>
      <c r="C41" s="35">
        <v>1459316.3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52478157.5</v>
      </c>
      <c r="C42" s="41">
        <v>2560957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62049555.399999999</v>
      </c>
      <c r="C43" s="40">
        <v>3433685.3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72579523.700000003</v>
      </c>
      <c r="C44" s="42">
        <v>5880186.0999999996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81106509</v>
      </c>
      <c r="C45" s="40">
        <v>10630117.5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86242730</v>
      </c>
      <c r="C46" s="40">
        <v>11574381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90334538.299999997</v>
      </c>
      <c r="C47" s="40">
        <v>16939514.300000001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93653767.5</v>
      </c>
      <c r="C48" s="40">
        <v>24350551.800000001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95427838.200000003</v>
      </c>
      <c r="C49" s="40">
        <v>28885877.899999999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96286259.599999994</v>
      </c>
      <c r="C50" s="40">
        <v>37169643.700000003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96515171.900000006</v>
      </c>
      <c r="C51" s="40">
        <v>42921066.700000003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96572400</v>
      </c>
      <c r="C52" s="40">
        <v>49702595.200000003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96572400</v>
      </c>
      <c r="C53" s="40">
        <v>53279350.799999997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96572400</v>
      </c>
      <c r="C54" s="40">
        <v>59831966.899999999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3.1826728943420797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25.446980318936404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5.0932691920272317</v>
      </c>
      <c r="C58" s="32" t="e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#DIV/0!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10.335103323492767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 t="e">
        <f>$B38/$C38</f>
        <v>#DIV/0!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340.33346574699357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79.727278426761004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30.176469898951993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20.491619929581013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18.070833515232163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12.343065757731717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7.6298788795137966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7.4511742787800053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5.3327702731122573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3.8460634596379042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3.3036156467309588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2.5904541990538368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2.2486666646614353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1.9430051813471501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1.8125671306040014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1.6140602591488598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BB744-C08D-4847-81D0-A913495F359C}">
  <dimension ref="A1:AV114"/>
  <sheetViews>
    <sheetView topLeftCell="A7" workbookViewId="0">
      <selection activeCell="B65" sqref="B65:B81"/>
    </sheetView>
  </sheetViews>
  <sheetFormatPr defaultColWidth="9.28515625" defaultRowHeight="12.75"/>
  <cols>
    <col min="1" max="1" width="21.42578125" style="12" customWidth="1"/>
    <col min="2" max="2" width="10.5703125" style="12" bestFit="1" customWidth="1"/>
    <col min="3" max="3" width="8.7109375" style="12" customWidth="1"/>
    <col min="4" max="7" width="8.7109375" style="11" customWidth="1"/>
    <col min="8" max="9" width="10.5703125" style="11" bestFit="1" customWidth="1"/>
    <col min="10" max="22" width="8.7109375" style="12" customWidth="1"/>
    <col min="23" max="23" width="23.7109375" style="12" customWidth="1"/>
    <col min="24" max="42" width="8.7109375" style="12" customWidth="1"/>
    <col min="43" max="16384" width="9.28515625" style="12"/>
  </cols>
  <sheetData>
    <row r="1" spans="1:48" ht="15.75">
      <c r="A1" s="26"/>
      <c r="D1" s="37" t="s">
        <v>22</v>
      </c>
      <c r="E1" s="37"/>
      <c r="F1" s="37"/>
      <c r="G1" s="37"/>
    </row>
    <row r="2" spans="1:48" ht="15.75">
      <c r="A2" s="26"/>
    </row>
    <row r="3" spans="1:48">
      <c r="A3" s="23" t="s">
        <v>2</v>
      </c>
      <c r="B3" s="34"/>
      <c r="C3" s="34"/>
      <c r="D3" s="23"/>
      <c r="E3" s="23"/>
      <c r="F3" s="23"/>
      <c r="G3" s="23"/>
      <c r="J3" s="11"/>
      <c r="K3" s="11"/>
      <c r="R3" s="8"/>
      <c r="S3" s="8"/>
      <c r="T3" s="9"/>
      <c r="U3" s="9"/>
      <c r="V3" s="8"/>
      <c r="W3" s="34"/>
      <c r="X3" s="34"/>
      <c r="Y3" s="8"/>
      <c r="Z3" s="8"/>
      <c r="AA3" s="8"/>
      <c r="AB3" s="10" t="s">
        <v>0</v>
      </c>
      <c r="AC3" s="38">
        <v>96572400</v>
      </c>
      <c r="AD3" s="10"/>
      <c r="AE3" s="10"/>
    </row>
    <row r="4" spans="1:48">
      <c r="A4" s="24">
        <v>0.6</v>
      </c>
      <c r="B4" s="33"/>
      <c r="C4" s="33"/>
      <c r="D4" s="14"/>
      <c r="E4" s="14"/>
      <c r="F4" s="14"/>
      <c r="G4" s="14"/>
      <c r="S4" s="8"/>
      <c r="T4" s="9"/>
      <c r="W4" s="33"/>
      <c r="X4" s="33"/>
      <c r="AB4" s="10" t="s">
        <v>3</v>
      </c>
      <c r="AC4" s="39">
        <f>A4*AC3</f>
        <v>57943440</v>
      </c>
      <c r="AD4" s="10" t="s">
        <v>1</v>
      </c>
      <c r="AE4" s="10"/>
      <c r="AF4" s="10"/>
    </row>
    <row r="5" spans="1:48">
      <c r="A5" s="24">
        <v>0.7</v>
      </c>
      <c r="B5" s="33"/>
      <c r="C5" s="33"/>
      <c r="D5" s="14"/>
      <c r="E5" s="14"/>
      <c r="F5" s="14"/>
      <c r="G5" s="14"/>
      <c r="S5" s="8"/>
      <c r="T5" s="9"/>
      <c r="W5" s="33"/>
      <c r="X5" s="33"/>
      <c r="AB5" s="10"/>
      <c r="AC5" s="25">
        <f>A5*AC3</f>
        <v>67600680</v>
      </c>
      <c r="AD5" s="10" t="s">
        <v>1</v>
      </c>
      <c r="AE5" s="10"/>
      <c r="AF5" s="10"/>
      <c r="AG5" s="10"/>
      <c r="AH5" s="25"/>
      <c r="AI5" s="25"/>
      <c r="AJ5" s="10"/>
      <c r="AK5" s="10"/>
    </row>
    <row r="6" spans="1:48">
      <c r="A6" s="24">
        <v>0.9</v>
      </c>
      <c r="B6" s="33"/>
      <c r="C6" s="33"/>
      <c r="D6" s="14"/>
      <c r="E6" s="14"/>
      <c r="F6" s="14"/>
      <c r="G6" s="14"/>
      <c r="H6" s="14"/>
      <c r="I6" s="14"/>
      <c r="S6" s="8"/>
      <c r="T6" s="9"/>
      <c r="W6" s="33"/>
      <c r="X6" s="33"/>
      <c r="AC6" s="25">
        <f>A6*AC3</f>
        <v>86915160</v>
      </c>
      <c r="AD6" s="10" t="s">
        <v>1</v>
      </c>
    </row>
    <row r="7" spans="1:48">
      <c r="A7" s="13"/>
      <c r="B7" s="33"/>
      <c r="C7" s="33"/>
      <c r="D7" s="14"/>
      <c r="E7" s="14"/>
      <c r="F7" s="14"/>
      <c r="G7" s="14"/>
      <c r="H7" s="14"/>
      <c r="I7" s="14"/>
      <c r="J7" s="15"/>
      <c r="K7" s="15"/>
      <c r="S7" s="8"/>
      <c r="T7" s="9"/>
      <c r="AC7" s="25"/>
    </row>
    <row r="8" spans="1:48">
      <c r="A8" s="13"/>
      <c r="D8" s="14"/>
      <c r="E8" s="14"/>
      <c r="F8" s="14"/>
      <c r="G8" s="14"/>
      <c r="H8" s="14"/>
      <c r="I8" s="14"/>
      <c r="J8" s="15"/>
      <c r="K8" s="15"/>
      <c r="S8" s="8"/>
      <c r="T8" s="9"/>
    </row>
    <row r="9" spans="1:48">
      <c r="A9" s="13"/>
      <c r="D9" s="14"/>
      <c r="E9" s="14"/>
      <c r="F9" s="14"/>
      <c r="G9" s="14"/>
      <c r="H9" s="14"/>
      <c r="I9" s="14"/>
      <c r="J9" s="15"/>
      <c r="K9" s="15"/>
      <c r="S9" s="8"/>
      <c r="T9" s="9"/>
      <c r="AU9" s="8"/>
      <c r="AV9" s="8"/>
    </row>
    <row r="10" spans="1:48">
      <c r="A10" s="13"/>
      <c r="D10" s="14"/>
      <c r="E10" s="14"/>
      <c r="F10" s="14"/>
      <c r="G10" s="14"/>
      <c r="H10" s="14"/>
      <c r="I10" s="14"/>
      <c r="J10" s="15"/>
      <c r="K10" s="15"/>
      <c r="S10" s="8"/>
      <c r="T10" s="9"/>
      <c r="AU10" s="8"/>
      <c r="AV10" s="8"/>
    </row>
    <row r="11" spans="1:48">
      <c r="A11" s="13"/>
      <c r="D11" s="14"/>
      <c r="E11" s="14"/>
      <c r="F11" s="14"/>
      <c r="G11" s="14"/>
      <c r="H11" s="14"/>
      <c r="I11" s="14"/>
      <c r="J11" s="15"/>
      <c r="K11" s="15"/>
      <c r="S11" s="8"/>
      <c r="T11" s="9"/>
      <c r="AU11" s="8"/>
      <c r="AV11" s="8"/>
    </row>
    <row r="12" spans="1:48">
      <c r="A12" s="13"/>
      <c r="D12" s="14"/>
      <c r="E12" s="14"/>
      <c r="F12" s="14"/>
      <c r="G12" s="14"/>
      <c r="H12" s="14"/>
      <c r="I12" s="14"/>
      <c r="J12" s="15"/>
      <c r="K12" s="15"/>
      <c r="S12" s="8"/>
      <c r="T12" s="9"/>
      <c r="AU12" s="8"/>
      <c r="AV12" s="8"/>
    </row>
    <row r="13" spans="1:48">
      <c r="A13" s="13"/>
      <c r="D13" s="14"/>
      <c r="E13" s="14"/>
      <c r="F13" s="14"/>
      <c r="G13" s="14"/>
      <c r="H13" s="14"/>
      <c r="I13" s="14"/>
      <c r="J13" s="15"/>
      <c r="K13" s="15"/>
      <c r="AP13" s="8"/>
      <c r="AU13" s="8"/>
      <c r="AV13" s="8"/>
    </row>
    <row r="14" spans="1:48">
      <c r="A14" s="13"/>
      <c r="D14" s="14"/>
      <c r="E14" s="14"/>
      <c r="F14" s="14"/>
      <c r="G14" s="14"/>
      <c r="H14" s="14"/>
      <c r="I14" s="14"/>
      <c r="J14" s="15"/>
      <c r="K14" s="15"/>
      <c r="AP14" s="8"/>
      <c r="AU14" s="8"/>
      <c r="AV14" s="8"/>
    </row>
    <row r="15" spans="1:48">
      <c r="A15" s="13"/>
      <c r="D15" s="14"/>
      <c r="E15" s="14"/>
      <c r="F15" s="14"/>
      <c r="G15" s="14"/>
      <c r="H15" s="14"/>
      <c r="I15" s="14"/>
      <c r="J15" s="15"/>
      <c r="K15" s="15"/>
      <c r="AP15" s="8"/>
      <c r="AU15" s="8"/>
      <c r="AV15" s="8"/>
    </row>
    <row r="16" spans="1:48">
      <c r="A16" s="13"/>
      <c r="D16" s="14"/>
      <c r="E16" s="14"/>
      <c r="F16" s="14"/>
      <c r="G16" s="14"/>
      <c r="H16" s="14"/>
      <c r="I16" s="14"/>
      <c r="J16" s="15"/>
      <c r="K16" s="15"/>
      <c r="AP16" s="8"/>
      <c r="AU16" s="8"/>
      <c r="AV16" s="8"/>
    </row>
    <row r="17" spans="1:48">
      <c r="A17" s="13"/>
      <c r="D17" s="14"/>
      <c r="E17" s="14"/>
      <c r="F17" s="14"/>
      <c r="G17" s="14"/>
      <c r="H17" s="14"/>
      <c r="I17" s="14"/>
      <c r="J17" s="15"/>
      <c r="K17" s="15"/>
      <c r="AP17" s="8"/>
      <c r="AU17" s="8"/>
      <c r="AV17" s="8"/>
    </row>
    <row r="18" spans="1:48">
      <c r="A18" s="13"/>
      <c r="D18" s="14"/>
      <c r="E18" s="14"/>
      <c r="F18" s="14"/>
      <c r="G18" s="14"/>
      <c r="H18" s="14"/>
      <c r="I18" s="14"/>
      <c r="J18" s="15"/>
      <c r="K18" s="15"/>
      <c r="AP18" s="8"/>
      <c r="AU18" s="8"/>
      <c r="AV18" s="8"/>
    </row>
    <row r="19" spans="1:48">
      <c r="A19" s="13"/>
      <c r="D19" s="14"/>
      <c r="E19" s="14"/>
      <c r="F19" s="14"/>
      <c r="G19" s="14"/>
      <c r="H19" s="14"/>
      <c r="I19" s="14"/>
      <c r="J19" s="15"/>
      <c r="K19" s="15"/>
      <c r="AP19" s="8"/>
      <c r="AU19" s="8"/>
      <c r="AV19" s="8"/>
    </row>
    <row r="20" spans="1:48">
      <c r="A20" s="13"/>
      <c r="D20" s="14"/>
      <c r="E20" s="14"/>
      <c r="F20" s="14"/>
      <c r="G20" s="14"/>
      <c r="H20" s="14"/>
      <c r="I20" s="14"/>
      <c r="J20" s="15"/>
      <c r="K20" s="15"/>
      <c r="AP20" s="8"/>
      <c r="AU20" s="8"/>
      <c r="AV20" s="8"/>
    </row>
    <row r="21" spans="1:48">
      <c r="A21" s="13"/>
      <c r="D21" s="14"/>
      <c r="E21" s="14"/>
      <c r="F21" s="14"/>
      <c r="G21" s="14"/>
      <c r="H21" s="14"/>
      <c r="I21" s="14"/>
      <c r="J21" s="15"/>
      <c r="K21" s="15"/>
      <c r="AP21" s="8"/>
      <c r="AU21" s="8"/>
      <c r="AV21" s="8"/>
    </row>
    <row r="22" spans="1:48">
      <c r="A22" s="13"/>
      <c r="D22" s="14"/>
      <c r="E22" s="14"/>
      <c r="F22" s="14"/>
      <c r="G22" s="14"/>
      <c r="H22" s="14"/>
      <c r="I22" s="14"/>
      <c r="J22" s="15"/>
      <c r="K22" s="15"/>
      <c r="AP22" s="8"/>
      <c r="AU22" s="8"/>
      <c r="AV22" s="8"/>
    </row>
    <row r="23" spans="1:48">
      <c r="A23" s="13"/>
      <c r="D23" s="14"/>
      <c r="E23" s="14"/>
      <c r="F23" s="14"/>
      <c r="G23" s="14"/>
      <c r="H23" s="14"/>
      <c r="I23" s="14"/>
      <c r="J23" s="15"/>
      <c r="K23" s="15"/>
      <c r="AP23" s="8"/>
      <c r="AU23" s="8"/>
      <c r="AV23" s="8"/>
    </row>
    <row r="24" spans="1:48">
      <c r="A24" s="13"/>
      <c r="D24" s="14"/>
      <c r="E24" s="14"/>
      <c r="F24" s="14"/>
      <c r="G24" s="14"/>
      <c r="H24" s="14"/>
      <c r="I24" s="14"/>
      <c r="J24" s="15"/>
      <c r="K24" s="15"/>
      <c r="AU24" s="8"/>
      <c r="AV24" s="8"/>
    </row>
    <row r="25" spans="1:48">
      <c r="A25" s="13"/>
      <c r="D25" s="14"/>
      <c r="E25" s="14"/>
      <c r="F25" s="14"/>
      <c r="G25" s="14"/>
      <c r="H25" s="14"/>
      <c r="I25" s="14"/>
      <c r="J25" s="15"/>
      <c r="K25" s="15"/>
      <c r="AU25" s="8"/>
      <c r="AV25" s="8"/>
    </row>
    <row r="26" spans="1:48">
      <c r="A26" s="13"/>
      <c r="D26" s="14"/>
      <c r="E26" s="14"/>
      <c r="F26" s="14"/>
      <c r="G26" s="14"/>
      <c r="H26" s="14"/>
      <c r="I26" s="14"/>
      <c r="J26" s="15"/>
      <c r="K26" s="15"/>
      <c r="AU26" s="8"/>
      <c r="AV26" s="8"/>
    </row>
    <row r="27" spans="1:48">
      <c r="A27" s="13"/>
      <c r="D27" s="14"/>
      <c r="E27" s="14"/>
      <c r="F27" s="14"/>
      <c r="G27" s="14"/>
      <c r="H27" s="14"/>
      <c r="I27" s="14"/>
      <c r="J27" s="15"/>
      <c r="K27" s="15"/>
      <c r="AU27" s="8"/>
      <c r="AV27" s="8"/>
    </row>
    <row r="28" spans="1:48">
      <c r="A28" s="13"/>
      <c r="D28" s="14"/>
      <c r="E28" s="14"/>
      <c r="F28" s="14"/>
      <c r="G28" s="14"/>
      <c r="H28" s="14"/>
      <c r="I28" s="14"/>
      <c r="J28" s="15"/>
      <c r="K28" s="15"/>
      <c r="AU28" s="8"/>
      <c r="AV28" s="8"/>
    </row>
    <row r="29" spans="1:48">
      <c r="A29" s="13"/>
      <c r="D29" s="14"/>
      <c r="E29" s="14"/>
      <c r="F29" s="14"/>
      <c r="G29" s="14"/>
      <c r="H29" s="14"/>
      <c r="I29" s="14"/>
      <c r="J29" s="15"/>
      <c r="K29" s="15"/>
      <c r="AU29" s="8"/>
      <c r="AV29" s="8"/>
    </row>
    <row r="30" spans="1:48">
      <c r="A30" s="13"/>
      <c r="D30" s="14"/>
      <c r="E30" s="14"/>
      <c r="F30" s="14"/>
      <c r="G30" s="14"/>
      <c r="H30" s="14"/>
      <c r="I30" s="14"/>
      <c r="J30" s="15"/>
      <c r="K30" s="15"/>
    </row>
    <row r="31" spans="1:48">
      <c r="A31" s="13"/>
      <c r="D31" s="14"/>
      <c r="E31" s="14"/>
      <c r="F31" s="14"/>
      <c r="G31" s="14"/>
      <c r="H31" s="14"/>
      <c r="I31" s="14"/>
      <c r="J31" s="15"/>
      <c r="K31" s="15"/>
    </row>
    <row r="32" spans="1:48">
      <c r="A32" s="13"/>
      <c r="D32" s="14"/>
      <c r="E32" s="14"/>
      <c r="F32" s="14"/>
      <c r="G32" s="14"/>
      <c r="H32" s="14"/>
      <c r="I32" s="14"/>
      <c r="J32" s="15"/>
      <c r="K32" s="15"/>
    </row>
    <row r="33" spans="1:43" ht="26.25">
      <c r="A33" s="46" t="s">
        <v>11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</row>
    <row r="34" spans="1:43">
      <c r="A34" s="13"/>
      <c r="D34" s="14"/>
      <c r="E34" s="14"/>
      <c r="F34" s="14"/>
      <c r="G34" s="14"/>
      <c r="H34" s="14"/>
      <c r="I34" s="14"/>
      <c r="J34" s="15"/>
      <c r="K34" s="15"/>
    </row>
    <row r="35" spans="1:43">
      <c r="A35" s="13"/>
      <c r="D35" s="14"/>
      <c r="E35" s="14"/>
      <c r="F35" s="14"/>
      <c r="G35" s="14"/>
      <c r="H35" s="14"/>
      <c r="I35" s="14"/>
      <c r="J35" s="15"/>
      <c r="K35" s="15"/>
    </row>
    <row r="36" spans="1:43" s="7" customFormat="1" ht="57.75" customHeight="1">
      <c r="A36" s="6" t="s">
        <v>4</v>
      </c>
      <c r="B36" s="48" t="s">
        <v>10</v>
      </c>
      <c r="C36" s="49"/>
      <c r="D36" s="48" t="s">
        <v>13</v>
      </c>
      <c r="E36" s="49"/>
      <c r="F36" s="48" t="s">
        <v>14</v>
      </c>
      <c r="G36" s="49"/>
      <c r="H36" s="48" t="s">
        <v>15</v>
      </c>
      <c r="I36" s="49"/>
      <c r="J36" s="48" t="s">
        <v>16</v>
      </c>
      <c r="K36" s="49"/>
      <c r="L36" s="48" t="s">
        <v>17</v>
      </c>
      <c r="M36" s="49"/>
      <c r="N36" s="48" t="s">
        <v>18</v>
      </c>
      <c r="O36" s="49"/>
      <c r="P36" s="48" t="s">
        <v>19</v>
      </c>
      <c r="Q36" s="49"/>
      <c r="R36" s="48" t="s">
        <v>20</v>
      </c>
      <c r="S36" s="49"/>
      <c r="T36" s="48" t="s">
        <v>21</v>
      </c>
      <c r="U36" s="49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</row>
    <row r="37" spans="1:43" s="7" customFormat="1" ht="44.25" customHeight="1">
      <c r="A37" s="6"/>
      <c r="B37" s="43" t="s">
        <v>9</v>
      </c>
      <c r="C37" s="43" t="s">
        <v>8</v>
      </c>
      <c r="D37" s="43" t="s">
        <v>9</v>
      </c>
      <c r="E37" s="43" t="s">
        <v>8</v>
      </c>
      <c r="F37" s="43" t="s">
        <v>9</v>
      </c>
      <c r="G37" s="43" t="s">
        <v>8</v>
      </c>
      <c r="H37" s="43" t="s">
        <v>9</v>
      </c>
      <c r="I37" s="43" t="s">
        <v>8</v>
      </c>
      <c r="J37" s="43" t="s">
        <v>9</v>
      </c>
      <c r="K37" s="43" t="s">
        <v>8</v>
      </c>
      <c r="L37" s="43" t="s">
        <v>9</v>
      </c>
      <c r="M37" s="43" t="s">
        <v>8</v>
      </c>
      <c r="N37" s="43" t="s">
        <v>9</v>
      </c>
      <c r="O37" s="43" t="s">
        <v>8</v>
      </c>
      <c r="P37" s="43" t="s">
        <v>9</v>
      </c>
      <c r="Q37" s="43" t="s">
        <v>8</v>
      </c>
      <c r="R37" s="43" t="s">
        <v>9</v>
      </c>
      <c r="S37" s="43" t="s">
        <v>8</v>
      </c>
      <c r="T37" s="43" t="s">
        <v>9</v>
      </c>
      <c r="U37" s="43" t="s">
        <v>8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</row>
    <row r="38" spans="1:43">
      <c r="A38" s="8">
        <v>-6</v>
      </c>
      <c r="B38" s="35">
        <v>34179476.100000001</v>
      </c>
      <c r="C38" s="35">
        <v>414903.6</v>
      </c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</row>
    <row r="39" spans="1:43">
      <c r="A39" s="8">
        <f>A38+2</f>
        <v>-4</v>
      </c>
      <c r="B39" s="35">
        <v>42592005.200000003</v>
      </c>
      <c r="C39" s="35">
        <v>429210.7</v>
      </c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</row>
    <row r="40" spans="1:43">
      <c r="A40" s="8">
        <f t="shared" ref="A40:A54" si="0">A39+2</f>
        <v>-2</v>
      </c>
      <c r="B40" s="35">
        <v>49631060.100000001</v>
      </c>
      <c r="C40" s="35">
        <v>1158868.8</v>
      </c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</row>
    <row r="41" spans="1:43">
      <c r="A41" s="8">
        <f t="shared" si="0"/>
        <v>0</v>
      </c>
      <c r="B41" s="35">
        <v>57013483.600000001</v>
      </c>
      <c r="C41" s="35">
        <v>2417886.7999999998</v>
      </c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</row>
    <row r="42" spans="1:43">
      <c r="A42" s="8">
        <f t="shared" si="0"/>
        <v>2</v>
      </c>
      <c r="B42" s="35">
        <v>71935707.700000003</v>
      </c>
      <c r="C42" s="41">
        <v>3991659.2</v>
      </c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</row>
    <row r="43" spans="1:43">
      <c r="A43" s="8">
        <f t="shared" si="0"/>
        <v>4</v>
      </c>
      <c r="B43" s="35">
        <v>81821860.099999994</v>
      </c>
      <c r="C43" s="40">
        <v>7096283</v>
      </c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</row>
    <row r="44" spans="1:43">
      <c r="A44" s="8">
        <f t="shared" si="0"/>
        <v>6</v>
      </c>
      <c r="B44" s="35">
        <v>86571791.5</v>
      </c>
      <c r="C44" s="42">
        <v>11889135.5</v>
      </c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3">
      <c r="A45" s="8">
        <f t="shared" si="0"/>
        <v>8</v>
      </c>
      <c r="B45" s="35">
        <v>92537819.700000003</v>
      </c>
      <c r="C45" s="40">
        <v>15680496.4</v>
      </c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</row>
    <row r="46" spans="1:43">
      <c r="A46" s="8">
        <f t="shared" si="0"/>
        <v>10</v>
      </c>
      <c r="B46" s="35">
        <v>95771206.799999997</v>
      </c>
      <c r="C46" s="40">
        <v>21474840.399999999</v>
      </c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</row>
    <row r="47" spans="1:43">
      <c r="A47" s="8">
        <f t="shared" si="0"/>
        <v>12</v>
      </c>
      <c r="B47" s="35">
        <v>96543786</v>
      </c>
      <c r="C47" s="40">
        <v>25151745.100000001</v>
      </c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</row>
    <row r="48" spans="1:43">
      <c r="A48" s="8">
        <f t="shared" si="0"/>
        <v>14</v>
      </c>
      <c r="B48" s="35">
        <v>96572400</v>
      </c>
      <c r="C48" s="40">
        <v>35538643.200000003</v>
      </c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</row>
    <row r="49" spans="1:43">
      <c r="A49" s="8">
        <f t="shared" si="0"/>
        <v>16</v>
      </c>
      <c r="B49" s="35">
        <v>96572400</v>
      </c>
      <c r="C49" s="40">
        <v>40374416.700000003</v>
      </c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</row>
    <row r="50" spans="1:43">
      <c r="A50" s="8">
        <f t="shared" si="0"/>
        <v>18</v>
      </c>
      <c r="B50" s="35">
        <v>96572400</v>
      </c>
      <c r="C50" s="40">
        <v>43293049.200000003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</row>
    <row r="51" spans="1:43">
      <c r="A51" s="8">
        <f t="shared" si="0"/>
        <v>20</v>
      </c>
      <c r="B51" s="35">
        <v>96572400</v>
      </c>
      <c r="C51" s="40">
        <v>53336578.799999997</v>
      </c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</row>
    <row r="52" spans="1:43">
      <c r="A52" s="8">
        <f t="shared" si="0"/>
        <v>22</v>
      </c>
      <c r="B52" s="35">
        <v>96572400</v>
      </c>
      <c r="C52" s="40">
        <v>59130922.799999997</v>
      </c>
      <c r="D52" s="35"/>
      <c r="E52" s="35"/>
      <c r="F52" s="35"/>
      <c r="G52" s="35"/>
      <c r="H52" s="35"/>
      <c r="I52" s="35"/>
      <c r="J52" s="35"/>
      <c r="K52" s="35"/>
      <c r="L52" s="36"/>
      <c r="M52" s="36"/>
      <c r="N52" s="35"/>
      <c r="O52" s="35"/>
      <c r="P52" s="35"/>
      <c r="Q52" s="35"/>
      <c r="R52" s="35"/>
      <c r="S52" s="35"/>
      <c r="T52" s="35"/>
      <c r="U52" s="35"/>
    </row>
    <row r="53" spans="1:43">
      <c r="A53" s="8">
        <f t="shared" si="0"/>
        <v>24</v>
      </c>
      <c r="B53" s="35">
        <v>96572400</v>
      </c>
      <c r="C53" s="40">
        <v>65282942.399999999</v>
      </c>
      <c r="D53" s="35"/>
      <c r="E53" s="35"/>
      <c r="F53" s="35"/>
      <c r="G53" s="35"/>
      <c r="H53" s="35"/>
      <c r="I53" s="35"/>
      <c r="J53" s="35"/>
      <c r="K53" s="35"/>
      <c r="L53" s="36"/>
      <c r="M53" s="36"/>
      <c r="N53" s="35"/>
      <c r="O53" s="35"/>
      <c r="P53" s="35"/>
      <c r="Q53" s="35"/>
      <c r="R53" s="35"/>
      <c r="S53" s="35"/>
      <c r="T53" s="35"/>
      <c r="U53" s="35"/>
    </row>
    <row r="54" spans="1:43">
      <c r="A54" s="8">
        <f t="shared" si="0"/>
        <v>26</v>
      </c>
      <c r="B54" s="35">
        <v>96572400</v>
      </c>
      <c r="C54" s="40">
        <v>69102917.299999997</v>
      </c>
      <c r="D54" s="35"/>
      <c r="E54" s="35"/>
      <c r="F54" s="35"/>
      <c r="G54" s="35"/>
      <c r="H54" s="35"/>
      <c r="I54" s="35"/>
      <c r="J54" s="35"/>
      <c r="K54" s="35"/>
      <c r="L54" s="36"/>
      <c r="M54" s="36"/>
      <c r="N54" s="35"/>
      <c r="O54" s="35"/>
      <c r="P54" s="35"/>
      <c r="Q54" s="35"/>
      <c r="R54" s="35"/>
      <c r="S54" s="35"/>
      <c r="T54" s="35"/>
      <c r="U54" s="35"/>
    </row>
    <row r="55" spans="1:43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</row>
    <row r="56" spans="1:43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43">
      <c r="A57" s="31" t="s">
        <v>7</v>
      </c>
      <c r="B57" s="32">
        <f>IF(OR(MIN(B$38:B$54)&gt;$A4*$AC$3,SUM(B$38:B$56)=0),"",(LOG10(($A4*$AC$3)/INDEX(B$38:B$56,MATCH($A4*$AC$3,B$38:B$56)))/LOG10(INDEX(B$38:B$56,MATCH($A4*$AC$3,B$38:B$56))/INDEX(B$38:B$56,1+MATCH($A4*$AC$3,B$38:B$56))))*(INDEX($A$38:$A$55,MATCH($A4*$AC$3,B$38:B$56))-INDEX($A$38:$A$56,1+MATCH($A4*$AC$3,B$38:B$56)))+INDEX($A$38:$A$56,MATCH($A4*$AC$3,B$38:B$56)))</f>
        <v>0.13918807390141244</v>
      </c>
      <c r="C57" s="32">
        <f>IF(OR(MIN(C$38:C$56)&gt;$A4*$AC$3,SUM(C$38:C$56)=0),"",(LOG10(($A4*$AC$3)/INDEX(C$38:C$56,MATCH($A4*$AC$3,C$38:C$56)))/LOG10(INDEX(C$38:C$56,MATCH($A4*$AC$3,C$38:C$56))/INDEX(C$38:C$56,1+MATCH($A4*$AC$3,C$38:C$56))))*(INDEX($A$38:$A$56,MATCH($A4*$AC$3,C$38:C$56))-INDEX($A$38:$A$56,1+MATCH($A4*$AC$3,C$38:C$56)))+INDEX($A$38:$A$56,MATCH($A4*$AC$3,C$38:C$56)))</f>
        <v>21.606587194813418</v>
      </c>
      <c r="D57" s="32"/>
      <c r="E57" s="32"/>
      <c r="F57" s="32" t="str">
        <f t="shared" ref="F57:U61" si="1">IF(OR(MIN(F$38:F$56)&gt;$A4*$AC$3,SUM(F$38:F$56)=0),"",(LOG10(($A4*$AC$3)/INDEX(F$38:F$56,MATCH($A4*$AC$3,F$38:F$56)))/LOG10(INDEX(F$38:F$56,MATCH($A4*$AC$3,F$38:F$56))/INDEX(F$38:F$56,1+MATCH($A4*$AC$3,F$38:F$56))))*(INDEX($A$38:$A$56,MATCH($A4*$AC$3,F$38:F$56))-INDEX($A$38:$A$56,1+MATCH($A4*$AC$3,F$38:F$56)))+INDEX($A$38:$A$56,MATCH($A4*$AC$3,F$38:F$56)))</f>
        <v/>
      </c>
      <c r="G57" s="32" t="str">
        <f t="shared" si="1"/>
        <v/>
      </c>
      <c r="H57" s="32" t="str">
        <f t="shared" si="1"/>
        <v/>
      </c>
      <c r="I57" s="32" t="str">
        <f t="shared" si="1"/>
        <v/>
      </c>
      <c r="J57" s="32" t="str">
        <f t="shared" si="1"/>
        <v/>
      </c>
      <c r="K57" s="32" t="str">
        <f t="shared" si="1"/>
        <v/>
      </c>
      <c r="L57" s="32" t="str">
        <f t="shared" si="1"/>
        <v/>
      </c>
      <c r="M57" s="32" t="str">
        <f t="shared" si="1"/>
        <v/>
      </c>
      <c r="N57" s="32" t="str">
        <f t="shared" si="1"/>
        <v/>
      </c>
      <c r="O57" s="32" t="str">
        <f t="shared" si="1"/>
        <v/>
      </c>
      <c r="P57" s="32" t="str">
        <f t="shared" si="1"/>
        <v/>
      </c>
      <c r="Q57" s="32" t="str">
        <f t="shared" si="1"/>
        <v/>
      </c>
      <c r="R57" s="32" t="str">
        <f t="shared" si="1"/>
        <v/>
      </c>
      <c r="S57" s="32" t="str">
        <f t="shared" si="1"/>
        <v/>
      </c>
      <c r="T57" s="32" t="str">
        <f t="shared" si="1"/>
        <v/>
      </c>
      <c r="U57" s="32" t="str">
        <f t="shared" si="1"/>
        <v/>
      </c>
    </row>
    <row r="58" spans="1:43">
      <c r="A58" s="31" t="s">
        <v>6</v>
      </c>
      <c r="B58" s="32">
        <f>IF(OR(MIN(B$38:B$56)&gt;$A5*$AC$3,SUM(B$38:B$56)=0),"",(LOG10(($A5*$AC$3)/INDEX(B$38:B$56,MATCH($A5*$AC$3,B$38:B$56)))/LOG10(INDEX(B$38:B$56,MATCH($A5*$AC$3,B$38:B$56))/INDEX(B$38:B$56,1+MATCH($A5*$AC$3,B$38:B$56))))*(INDEX($A$38:$A$56,MATCH($A5*$AC$3,B$38:B$56))-INDEX($A$38:$A$56,1+MATCH($A5*$AC$3,B$38:B$56)))+INDEX($A$38:$A$56,MATCH($A5*$AC$3,B$38:B$56)))</f>
        <v>1.465301112734023</v>
      </c>
      <c r="C58" s="32">
        <f>IF(OR(MIN(C$38:C$56)&gt;$A5*$AC$3,SUM(C$38:C$56)=0),"",(LOG10(($A5*$AC$3)/INDEX(C$38:C$56,MATCH($A5*$AC$3,C$38:C$56)))/LOG10(INDEX(C$38:C$56,MATCH($A5*$AC$3,C$38:C$56))/INDEX(C$38:C$56,1+MATCH($A5*$AC$3,C$38:C$56))))*(INDEX($A$38:$A$56,MATCH($A5*$AC$3,C$38:C$56))-INDEX($A$38:$A$56,1+MATCH($A5*$AC$3,C$38:C$56)))+INDEX($A$38:$A$56,MATCH($A5*$AC$3,C$38:C$56)))</f>
        <v>25.2269953092542</v>
      </c>
      <c r="D58" s="32"/>
      <c r="E58" s="32"/>
      <c r="F58" s="32" t="str">
        <f t="shared" si="1"/>
        <v/>
      </c>
      <c r="G58" s="32" t="str">
        <f t="shared" si="1"/>
        <v/>
      </c>
      <c r="H58" s="32" t="str">
        <f t="shared" si="1"/>
        <v/>
      </c>
      <c r="I58" s="32" t="str">
        <f t="shared" si="1"/>
        <v/>
      </c>
      <c r="J58" s="32" t="str">
        <f t="shared" si="1"/>
        <v/>
      </c>
      <c r="K58" s="32" t="str">
        <f t="shared" si="1"/>
        <v/>
      </c>
      <c r="L58" s="32" t="str">
        <f t="shared" si="1"/>
        <v/>
      </c>
      <c r="M58" s="32" t="str">
        <f t="shared" si="1"/>
        <v/>
      </c>
      <c r="N58" s="32" t="str">
        <f t="shared" si="1"/>
        <v/>
      </c>
      <c r="O58" s="32" t="str">
        <f t="shared" si="1"/>
        <v/>
      </c>
      <c r="P58" s="32" t="str">
        <f t="shared" si="1"/>
        <v/>
      </c>
      <c r="Q58" s="32" t="str">
        <f t="shared" si="1"/>
        <v/>
      </c>
      <c r="R58" s="32" t="str">
        <f t="shared" si="1"/>
        <v/>
      </c>
      <c r="S58" s="32" t="str">
        <f t="shared" si="1"/>
        <v/>
      </c>
      <c r="T58" s="32" t="str">
        <f t="shared" si="1"/>
        <v/>
      </c>
      <c r="U58" s="32" t="str">
        <f t="shared" si="1"/>
        <v/>
      </c>
    </row>
    <row r="59" spans="1:43">
      <c r="A59" s="31" t="s">
        <v>12</v>
      </c>
      <c r="B59" s="32">
        <f>IF(OR(MIN(B$38:B$56)&gt;$A6*$AC$3,SUM(B$38:B$56)=0),"",(LOG10(($A6*$AC$3)/INDEX(B$38:B$56,MATCH($A6*$AC$3,B$38:B$56)))/LOG10(INDEX(B$38:B$56,MATCH($A6*$AC$3,B$38:B$56))/INDEX(B$38:B$56,1+MATCH($A6*$AC$3,B$38:B$56))))*(INDEX($A$38:$A$56,MATCH($A6*$AC$3,B$38:B$56))-INDEX($A$38:$A$56,1+MATCH($A6*$AC$3,B$38:B$56)))+INDEX($A$38:$A$56,MATCH($A6*$AC$3,B$38:B$56)))</f>
        <v>6.1187947072809985</v>
      </c>
      <c r="C59" s="32" t="e">
        <f>IF(OR(MIN(C$38:C$56)&gt;$A6*$AC$3,SUM(C$38:C$56)=0),"",(LOG10(($A6*$AC$3)/INDEX(C$38:C$56,MATCH($A6*$AC$3,C$38:C$56)))/LOG10(INDEX(C$38:C$56,MATCH($A6*$AC$3,C$38:C$56))/INDEX(C$38:C$56,1+MATCH($A6*$AC$3,C$38:C$56))))*(INDEX($A$38:$A$56,MATCH($A6*$AC$3,C$38:C$56))-INDEX($A$38:$A$56,1+MATCH($A6*$AC$3,C$38:C$56)))+INDEX($A$38:$A$56,MATCH($A6*$AC$3,C$38:C$56)))</f>
        <v>#DIV/0!</v>
      </c>
      <c r="D59" s="32"/>
      <c r="E59" s="32"/>
      <c r="F59" s="32" t="str">
        <f t="shared" si="1"/>
        <v/>
      </c>
      <c r="G59" s="32" t="str">
        <f t="shared" si="1"/>
        <v/>
      </c>
      <c r="H59" s="32" t="str">
        <f t="shared" si="1"/>
        <v/>
      </c>
      <c r="I59" s="32" t="str">
        <f t="shared" si="1"/>
        <v/>
      </c>
      <c r="J59" s="32" t="str">
        <f t="shared" si="1"/>
        <v/>
      </c>
      <c r="K59" s="32" t="str">
        <f t="shared" si="1"/>
        <v/>
      </c>
      <c r="L59" s="32" t="str">
        <f t="shared" si="1"/>
        <v/>
      </c>
      <c r="M59" s="32" t="str">
        <f t="shared" si="1"/>
        <v/>
      </c>
      <c r="N59" s="32" t="str">
        <f t="shared" si="1"/>
        <v/>
      </c>
      <c r="O59" s="32" t="str">
        <f t="shared" si="1"/>
        <v/>
      </c>
      <c r="P59" s="32" t="str">
        <f t="shared" si="1"/>
        <v/>
      </c>
      <c r="Q59" s="32" t="str">
        <f t="shared" si="1"/>
        <v/>
      </c>
      <c r="R59" s="32" t="str">
        <f t="shared" si="1"/>
        <v/>
      </c>
      <c r="S59" s="32" t="str">
        <f t="shared" si="1"/>
        <v/>
      </c>
      <c r="T59" s="32" t="str">
        <f t="shared" si="1"/>
        <v/>
      </c>
      <c r="U59" s="32" t="str">
        <f t="shared" si="1"/>
        <v/>
      </c>
      <c r="W59" s="31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</row>
    <row r="60" spans="1:43">
      <c r="A60" s="31"/>
      <c r="B60" s="32"/>
      <c r="C60" s="32"/>
      <c r="D60" s="32"/>
      <c r="E60" s="32"/>
      <c r="F60" s="32" t="str">
        <f t="shared" si="1"/>
        <v/>
      </c>
      <c r="G60" s="32" t="str">
        <f t="shared" si="1"/>
        <v/>
      </c>
      <c r="H60" s="32" t="str">
        <f t="shared" si="1"/>
        <v/>
      </c>
      <c r="I60" s="32" t="str">
        <f t="shared" si="1"/>
        <v/>
      </c>
      <c r="J60" s="32" t="str">
        <f t="shared" si="1"/>
        <v/>
      </c>
      <c r="K60" s="32" t="str">
        <f t="shared" si="1"/>
        <v/>
      </c>
      <c r="L60" s="32" t="str">
        <f t="shared" si="1"/>
        <v/>
      </c>
      <c r="M60" s="32" t="str">
        <f t="shared" si="1"/>
        <v/>
      </c>
      <c r="N60" s="32" t="str">
        <f t="shared" si="1"/>
        <v/>
      </c>
      <c r="O60" s="32" t="str">
        <f t="shared" si="1"/>
        <v/>
      </c>
      <c r="P60" s="32" t="str">
        <f t="shared" si="1"/>
        <v/>
      </c>
      <c r="Q60" s="32" t="str">
        <f t="shared" si="1"/>
        <v/>
      </c>
      <c r="R60" s="32" t="str">
        <f t="shared" si="1"/>
        <v/>
      </c>
      <c r="S60" s="32" t="str">
        <f t="shared" si="1"/>
        <v/>
      </c>
      <c r="T60" s="32" t="str">
        <f t="shared" si="1"/>
        <v/>
      </c>
      <c r="U60" s="32" t="str">
        <f t="shared" si="1"/>
        <v/>
      </c>
    </row>
    <row r="61" spans="1:43">
      <c r="B61" s="32" t="str">
        <f>IF(OR(MIN(B$38:B$56)&gt;$A8*$AC$3,SUM(B$38:B$56)=0),"",(LOG10(($A8*$AC$3)/INDEX(B$38:B$56,MATCH($A8*$AC$3,B$38:B$56)))/LOG10(INDEX(B$38:B$56,MATCH($A8*$AC$3,B$38:B$56))/INDEX(B$38:B$56,1+MATCH($A8*$AC$3,B$38:B$56))))*(INDEX($A$38:$A$56,MATCH($A8*$AC$3,B$38:B$56))-INDEX($A$38:$A$56,1+MATCH($A8*$AC$3,B$38:B$56)))+INDEX($A$38:$A$56,MATCH($A8*$AC$3,B$38:B$56)))</f>
        <v/>
      </c>
      <c r="C61" s="32"/>
      <c r="D61" s="32" t="str">
        <f>IF(OR(MIN(D$38:D$56)&gt;$A8*$AC$3,SUM(D$38:D$56)=0),"",(LOG10(($A8*$AC$3)/INDEX(D$38:D$56,MATCH($A8*$AC$3,D$38:D$56)))/LOG10(INDEX(D$38:D$56,MATCH($A8*$AC$3,D$38:D$56))/INDEX(D$38:D$56,1+MATCH($A8*$AC$3,D$38:D$56))))*(INDEX($A$38:$A$56,MATCH($A8*$AC$3,D$38:D$56))-INDEX($A$38:$A$56,1+MATCH($A8*$AC$3,D$38:D$56)))+INDEX($A$38:$A$56,MATCH($A8*$AC$3,D$38:D$56)))</f>
        <v/>
      </c>
      <c r="E61" s="32" t="str">
        <f>IF(OR(MIN(E$38:E$56)&gt;$A8*$AC$3,SUM(E$38:E$56)=0),"",(LOG10(($A8*$AC$3)/INDEX(E$38:E$56,MATCH($A8*$AC$3,E$38:E$56)))/LOG10(INDEX(E$38:E$56,MATCH($A8*$AC$3,E$38:E$56))/INDEX(E$38:E$56,1+MATCH($A8*$AC$3,E$38:E$56))))*(INDEX($A$38:$A$56,MATCH($A8*$AC$3,E$38:E$56))-INDEX($A$38:$A$56,1+MATCH($A8*$AC$3,E$38:E$56)))+INDEX($A$38:$A$56,MATCH($A8*$AC$3,E$38:E$56)))</f>
        <v/>
      </c>
      <c r="F61" s="32" t="str">
        <f t="shared" si="1"/>
        <v/>
      </c>
      <c r="G61" s="32" t="str">
        <f t="shared" si="1"/>
        <v/>
      </c>
      <c r="H61" s="32" t="str">
        <f t="shared" si="1"/>
        <v/>
      </c>
      <c r="I61" s="32" t="str">
        <f t="shared" si="1"/>
        <v/>
      </c>
      <c r="J61" s="32" t="str">
        <f t="shared" si="1"/>
        <v/>
      </c>
      <c r="K61" s="32" t="str">
        <f t="shared" si="1"/>
        <v/>
      </c>
      <c r="L61" s="32" t="str">
        <f t="shared" si="1"/>
        <v/>
      </c>
      <c r="M61" s="32" t="str">
        <f t="shared" si="1"/>
        <v/>
      </c>
      <c r="N61" s="32" t="str">
        <f t="shared" si="1"/>
        <v/>
      </c>
      <c r="O61" s="32" t="str">
        <f t="shared" si="1"/>
        <v/>
      </c>
      <c r="P61" s="32" t="str">
        <f t="shared" si="1"/>
        <v/>
      </c>
      <c r="Q61" s="32" t="str">
        <f t="shared" si="1"/>
        <v/>
      </c>
      <c r="R61" s="32" t="str">
        <f t="shared" si="1"/>
        <v/>
      </c>
      <c r="S61" s="32" t="str">
        <f t="shared" si="1"/>
        <v/>
      </c>
      <c r="T61" s="32" t="str">
        <f t="shared" si="1"/>
        <v/>
      </c>
      <c r="U61" s="32" t="str">
        <f t="shared" si="1"/>
        <v/>
      </c>
    </row>
    <row r="62" spans="1:43">
      <c r="D62" s="12"/>
      <c r="E62" s="12"/>
      <c r="F62" s="12"/>
      <c r="G62" s="12"/>
      <c r="H62" s="12"/>
      <c r="I62" s="12"/>
      <c r="R62" s="27"/>
      <c r="S62" s="27"/>
    </row>
    <row r="63" spans="1:43" ht="26.25">
      <c r="A63" s="44" t="s">
        <v>5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</row>
    <row r="64" spans="1:43" ht="54" customHeight="1">
      <c r="A64" s="6" t="s">
        <v>4</v>
      </c>
      <c r="B64" s="43" t="s">
        <v>10</v>
      </c>
      <c r="C64" s="43" t="s">
        <v>13</v>
      </c>
      <c r="D64" s="43" t="s">
        <v>23</v>
      </c>
      <c r="E64" s="43" t="s">
        <v>15</v>
      </c>
      <c r="F64" s="43" t="s">
        <v>16</v>
      </c>
      <c r="G64" s="43" t="s">
        <v>17</v>
      </c>
      <c r="H64" s="43" t="s">
        <v>18</v>
      </c>
      <c r="I64" s="43" t="s">
        <v>19</v>
      </c>
      <c r="J64" s="43" t="s">
        <v>20</v>
      </c>
      <c r="K64" s="43" t="s">
        <v>21</v>
      </c>
      <c r="L64" s="43"/>
      <c r="M64" s="43"/>
      <c r="N64" s="43"/>
      <c r="O64" s="43"/>
      <c r="P64" s="43"/>
      <c r="Q64" s="43"/>
      <c r="R64" s="43"/>
      <c r="S64" s="43"/>
      <c r="T64" s="43"/>
      <c r="U64" s="43"/>
    </row>
    <row r="65" spans="1:21">
      <c r="A65" s="8">
        <v>-6</v>
      </c>
      <c r="B65" s="35">
        <f>$B38/$C38</f>
        <v>82.37931919607351</v>
      </c>
      <c r="C65" s="35"/>
      <c r="D65" s="35"/>
      <c r="E65" s="35"/>
      <c r="F65" s="35"/>
      <c r="G65" s="35"/>
      <c r="H65" s="35"/>
      <c r="I65" s="35"/>
      <c r="J65" s="35"/>
      <c r="K65" s="35"/>
      <c r="L65" s="36"/>
      <c r="M65" s="36"/>
      <c r="N65" s="35"/>
      <c r="O65" s="35"/>
      <c r="P65" s="28"/>
      <c r="Q65" s="28"/>
      <c r="R65" s="28"/>
      <c r="S65" s="28"/>
      <c r="T65" s="28"/>
      <c r="U65" s="28"/>
    </row>
    <row r="66" spans="1:21">
      <c r="A66" s="8">
        <f>A65+2</f>
        <v>-4</v>
      </c>
      <c r="B66" s="35">
        <f t="shared" ref="B66:B81" si="2">$B39/$C39</f>
        <v>99.233325730229936</v>
      </c>
      <c r="C66" s="35"/>
      <c r="D66" s="35"/>
      <c r="E66" s="35"/>
      <c r="F66" s="35"/>
      <c r="G66" s="35"/>
      <c r="H66" s="35"/>
      <c r="I66" s="35"/>
      <c r="J66" s="35"/>
      <c r="K66" s="35"/>
      <c r="L66" s="36"/>
      <c r="M66" s="36"/>
      <c r="N66" s="29"/>
      <c r="O66" s="29"/>
      <c r="P66" s="28"/>
      <c r="Q66" s="28"/>
      <c r="R66" s="28"/>
      <c r="S66" s="28"/>
      <c r="T66" s="28"/>
      <c r="U66" s="28"/>
    </row>
    <row r="67" spans="1:21">
      <c r="A67" s="8">
        <f t="shared" ref="A67:A81" si="3">A66+2</f>
        <v>-2</v>
      </c>
      <c r="B67" s="35">
        <f t="shared" si="2"/>
        <v>42.827160503415051</v>
      </c>
      <c r="C67" s="35"/>
      <c r="D67" s="35"/>
      <c r="E67" s="35"/>
      <c r="F67" s="35"/>
      <c r="G67" s="35"/>
      <c r="H67" s="35"/>
      <c r="I67" s="35"/>
      <c r="J67" s="35"/>
      <c r="K67" s="35"/>
      <c r="L67" s="36"/>
      <c r="M67" s="36"/>
      <c r="N67" s="29"/>
      <c r="O67" s="29"/>
      <c r="P67" s="28"/>
      <c r="Q67" s="28"/>
      <c r="R67" s="28"/>
      <c r="S67" s="28"/>
      <c r="T67" s="28"/>
      <c r="U67" s="28"/>
    </row>
    <row r="68" spans="1:21">
      <c r="A68" s="8">
        <f t="shared" si="3"/>
        <v>0</v>
      </c>
      <c r="B68" s="35">
        <f t="shared" si="2"/>
        <v>23.579881241752098</v>
      </c>
      <c r="C68" s="35"/>
      <c r="D68" s="35"/>
      <c r="E68" s="35"/>
      <c r="F68" s="35"/>
      <c r="G68" s="35"/>
      <c r="H68" s="35"/>
      <c r="I68" s="35"/>
      <c r="J68" s="35"/>
      <c r="K68" s="35"/>
      <c r="L68" s="36"/>
      <c r="M68" s="36"/>
      <c r="N68" s="29"/>
      <c r="O68" s="29"/>
      <c r="P68" s="28"/>
      <c r="Q68" s="28"/>
      <c r="R68" s="28"/>
      <c r="S68" s="28"/>
      <c r="T68" s="28"/>
      <c r="U68" s="28"/>
    </row>
    <row r="69" spans="1:21">
      <c r="A69" s="8">
        <f t="shared" si="3"/>
        <v>2</v>
      </c>
      <c r="B69" s="35">
        <f t="shared" si="2"/>
        <v>18.021505367993338</v>
      </c>
      <c r="C69" s="35"/>
      <c r="D69" s="35"/>
      <c r="E69" s="35"/>
      <c r="F69" s="35"/>
      <c r="G69" s="35"/>
      <c r="H69" s="35"/>
      <c r="I69" s="35"/>
      <c r="J69" s="35"/>
      <c r="K69" s="35"/>
      <c r="L69" s="36"/>
      <c r="M69" s="36"/>
      <c r="N69" s="29"/>
      <c r="O69" s="29"/>
      <c r="P69" s="28"/>
      <c r="Q69" s="28"/>
      <c r="R69" s="28"/>
      <c r="S69" s="28"/>
      <c r="T69" s="28"/>
      <c r="U69" s="28"/>
    </row>
    <row r="70" spans="1:21">
      <c r="A70" s="8">
        <f t="shared" si="3"/>
        <v>4</v>
      </c>
      <c r="B70" s="35">
        <f t="shared" si="2"/>
        <v>11.530241973156933</v>
      </c>
      <c r="C70" s="35"/>
      <c r="D70" s="35"/>
      <c r="E70" s="35"/>
      <c r="F70" s="35"/>
      <c r="G70" s="35"/>
      <c r="H70" s="35"/>
      <c r="I70" s="35"/>
      <c r="J70" s="35"/>
      <c r="K70" s="35"/>
      <c r="L70" s="36"/>
      <c r="M70" s="36"/>
      <c r="N70" s="29"/>
      <c r="O70" s="29"/>
      <c r="P70" s="28"/>
      <c r="Q70" s="28"/>
      <c r="R70" s="28"/>
      <c r="S70" s="28"/>
      <c r="T70" s="28"/>
      <c r="U70" s="28"/>
    </row>
    <row r="71" spans="1:21">
      <c r="A71" s="8">
        <f t="shared" si="3"/>
        <v>6</v>
      </c>
      <c r="B71" s="35">
        <f t="shared" si="2"/>
        <v>7.2815884300418645</v>
      </c>
      <c r="C71" s="35"/>
      <c r="D71" s="35"/>
      <c r="E71" s="35"/>
      <c r="F71" s="35"/>
      <c r="G71" s="35"/>
      <c r="H71" s="35"/>
      <c r="I71" s="35"/>
      <c r="J71" s="35"/>
      <c r="K71" s="35"/>
      <c r="L71" s="36"/>
      <c r="M71" s="36"/>
      <c r="N71" s="29"/>
      <c r="O71" s="29"/>
      <c r="P71" s="28"/>
      <c r="Q71" s="28"/>
      <c r="R71" s="28"/>
      <c r="S71" s="28"/>
      <c r="T71" s="28"/>
      <c r="U71" s="28"/>
    </row>
    <row r="72" spans="1:21">
      <c r="A72" s="8">
        <f t="shared" si="3"/>
        <v>8</v>
      </c>
      <c r="B72" s="35">
        <f t="shared" si="2"/>
        <v>5.9014598351618508</v>
      </c>
      <c r="C72" s="35"/>
      <c r="D72" s="35"/>
      <c r="E72" s="35"/>
      <c r="F72" s="35"/>
      <c r="G72" s="35"/>
      <c r="H72" s="35"/>
      <c r="I72" s="35"/>
      <c r="J72" s="35"/>
      <c r="K72" s="35"/>
      <c r="L72" s="36"/>
      <c r="M72" s="36"/>
      <c r="N72" s="29"/>
      <c r="O72" s="29"/>
      <c r="P72" s="28"/>
      <c r="Q72" s="28"/>
      <c r="R72" s="28"/>
      <c r="S72" s="28"/>
      <c r="T72" s="28"/>
      <c r="U72" s="28"/>
    </row>
    <row r="73" spans="1:21">
      <c r="A73" s="8">
        <f t="shared" si="3"/>
        <v>10</v>
      </c>
      <c r="B73" s="35">
        <f t="shared" si="2"/>
        <v>4.4596935304813723</v>
      </c>
      <c r="C73" s="35"/>
      <c r="D73" s="35"/>
      <c r="E73" s="35"/>
      <c r="F73" s="35"/>
      <c r="G73" s="35"/>
      <c r="H73" s="35"/>
      <c r="I73" s="35"/>
      <c r="J73" s="35"/>
      <c r="K73" s="35"/>
      <c r="L73" s="36"/>
      <c r="M73" s="36"/>
      <c r="N73" s="29"/>
      <c r="O73" s="29"/>
      <c r="P73" s="28"/>
      <c r="Q73" s="28"/>
      <c r="R73" s="28"/>
      <c r="S73" s="28"/>
      <c r="T73" s="28"/>
      <c r="U73" s="28"/>
    </row>
    <row r="74" spans="1:21">
      <c r="A74" s="8">
        <f t="shared" si="3"/>
        <v>12</v>
      </c>
      <c r="B74" s="35">
        <f t="shared" si="2"/>
        <v>3.8384527839382403</v>
      </c>
      <c r="C74" s="35"/>
      <c r="D74" s="35"/>
      <c r="E74" s="35"/>
      <c r="F74" s="35"/>
      <c r="G74" s="35"/>
      <c r="H74" s="35"/>
      <c r="I74" s="35"/>
      <c r="J74" s="35"/>
      <c r="K74" s="35"/>
      <c r="L74" s="36"/>
      <c r="M74" s="36"/>
      <c r="N74" s="29"/>
      <c r="O74" s="29"/>
      <c r="P74" s="28"/>
      <c r="Q74" s="28"/>
      <c r="R74" s="28"/>
      <c r="S74" s="28"/>
      <c r="T74" s="28"/>
      <c r="U74" s="28"/>
    </row>
    <row r="75" spans="1:21">
      <c r="A75" s="8">
        <f t="shared" si="3"/>
        <v>14</v>
      </c>
      <c r="B75" s="35">
        <f t="shared" si="2"/>
        <v>2.7173913043478257</v>
      </c>
      <c r="C75" s="35"/>
      <c r="D75" s="35"/>
      <c r="E75" s="35"/>
      <c r="F75" s="35"/>
      <c r="G75" s="35"/>
      <c r="H75" s="35"/>
      <c r="I75" s="35"/>
      <c r="J75" s="35"/>
      <c r="K75" s="35"/>
      <c r="L75" s="36"/>
      <c r="M75" s="36"/>
      <c r="N75" s="29"/>
      <c r="O75" s="29"/>
      <c r="P75" s="28"/>
      <c r="Q75" s="28"/>
      <c r="R75" s="28"/>
      <c r="S75" s="28"/>
      <c r="T75" s="28"/>
      <c r="U75" s="28"/>
    </row>
    <row r="76" spans="1:21">
      <c r="A76" s="8">
        <f t="shared" si="3"/>
        <v>16</v>
      </c>
      <c r="B76" s="35">
        <f t="shared" si="2"/>
        <v>2.391920624329416</v>
      </c>
      <c r="C76" s="35"/>
      <c r="D76" s="35"/>
      <c r="E76" s="35"/>
      <c r="F76" s="35"/>
      <c r="G76" s="35"/>
      <c r="H76" s="35"/>
      <c r="I76" s="35"/>
      <c r="J76" s="35"/>
      <c r="K76" s="35"/>
      <c r="L76" s="36"/>
      <c r="M76" s="36"/>
      <c r="N76" s="29"/>
      <c r="O76" s="29"/>
      <c r="P76" s="28"/>
      <c r="Q76" s="28"/>
      <c r="R76" s="28"/>
      <c r="S76" s="28"/>
      <c r="T76" s="28"/>
      <c r="U76" s="28"/>
    </row>
    <row r="77" spans="1:21">
      <c r="A77" s="8">
        <f t="shared" si="3"/>
        <v>18</v>
      </c>
      <c r="B77" s="35">
        <f t="shared" si="2"/>
        <v>2.2306675502080364</v>
      </c>
      <c r="C77" s="35"/>
      <c r="D77" s="35"/>
      <c r="E77" s="35"/>
      <c r="F77" s="35"/>
      <c r="G77" s="35"/>
      <c r="H77" s="35"/>
      <c r="I77" s="35"/>
      <c r="J77" s="35"/>
      <c r="K77" s="35"/>
      <c r="L77" s="36"/>
      <c r="M77" s="36"/>
      <c r="N77" s="29"/>
      <c r="O77" s="29"/>
      <c r="P77" s="28"/>
      <c r="Q77" s="28"/>
      <c r="R77" s="28"/>
      <c r="S77" s="28"/>
      <c r="T77" s="28"/>
      <c r="U77" s="28"/>
    </row>
    <row r="78" spans="1:21">
      <c r="A78" s="8">
        <f t="shared" si="3"/>
        <v>20</v>
      </c>
      <c r="B78" s="35">
        <f t="shared" si="2"/>
        <v>1.8106223191053268</v>
      </c>
      <c r="C78" s="35"/>
      <c r="D78" s="35"/>
      <c r="E78" s="35"/>
      <c r="F78" s="35"/>
      <c r="G78" s="35"/>
      <c r="H78" s="35"/>
      <c r="I78" s="35"/>
      <c r="J78" s="35"/>
      <c r="K78" s="35"/>
      <c r="L78" s="36"/>
      <c r="M78" s="36"/>
      <c r="N78" s="29"/>
      <c r="O78" s="29"/>
      <c r="P78" s="28"/>
      <c r="Q78" s="28"/>
      <c r="R78" s="28"/>
      <c r="S78" s="28"/>
      <c r="T78" s="28"/>
      <c r="U78" s="28"/>
    </row>
    <row r="79" spans="1:21">
      <c r="A79" s="8">
        <f t="shared" si="3"/>
        <v>22</v>
      </c>
      <c r="B79" s="35">
        <f t="shared" si="2"/>
        <v>1.6331962267296123</v>
      </c>
      <c r="C79" s="35"/>
      <c r="D79" s="35"/>
      <c r="E79" s="35"/>
      <c r="F79" s="35"/>
      <c r="G79" s="35"/>
      <c r="H79" s="35"/>
      <c r="I79" s="35"/>
      <c r="J79" s="35"/>
      <c r="K79" s="35"/>
      <c r="L79" s="36"/>
      <c r="M79" s="36"/>
      <c r="N79" s="29"/>
      <c r="O79" s="29"/>
      <c r="P79" s="28"/>
      <c r="Q79" s="28"/>
      <c r="R79" s="28"/>
      <c r="S79" s="28"/>
      <c r="T79" s="28"/>
      <c r="U79" s="28"/>
    </row>
    <row r="80" spans="1:21">
      <c r="A80" s="8">
        <f t="shared" si="3"/>
        <v>24</v>
      </c>
      <c r="B80" s="35">
        <f t="shared" si="2"/>
        <v>1.4792899408284024</v>
      </c>
      <c r="C80" s="35"/>
      <c r="D80" s="35"/>
      <c r="E80" s="35"/>
      <c r="F80" s="35"/>
      <c r="G80" s="35"/>
      <c r="H80" s="35"/>
      <c r="I80" s="35"/>
      <c r="J80" s="35"/>
      <c r="K80" s="35"/>
      <c r="L80" s="36"/>
      <c r="M80" s="36"/>
      <c r="N80" s="29"/>
      <c r="O80" s="29"/>
      <c r="P80" s="28"/>
      <c r="Q80" s="28"/>
      <c r="R80" s="35"/>
      <c r="S80" s="35"/>
      <c r="T80" s="35"/>
      <c r="U80" s="35"/>
    </row>
    <row r="81" spans="1:22">
      <c r="A81" s="8">
        <f t="shared" si="3"/>
        <v>26</v>
      </c>
      <c r="B81" s="35">
        <f t="shared" si="2"/>
        <v>1.3975155286244334</v>
      </c>
      <c r="C81" s="35"/>
      <c r="D81" s="35"/>
      <c r="E81" s="35"/>
      <c r="F81" s="35"/>
      <c r="G81" s="35"/>
      <c r="H81" s="35"/>
      <c r="I81" s="35"/>
      <c r="J81" s="35"/>
      <c r="K81" s="35"/>
      <c r="L81" s="36"/>
      <c r="M81" s="36"/>
      <c r="N81" s="29"/>
      <c r="O81" s="29"/>
      <c r="P81" s="28"/>
      <c r="Q81" s="28"/>
      <c r="R81" s="35"/>
      <c r="S81" s="35"/>
      <c r="T81" s="35"/>
      <c r="U81" s="35"/>
    </row>
    <row r="82" spans="1:22">
      <c r="A82" s="8"/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</row>
    <row r="83" spans="1:22">
      <c r="A83" s="8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</row>
    <row r="84" spans="1:22">
      <c r="A84" s="8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</row>
    <row r="85" spans="1:22">
      <c r="A85" s="8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</row>
    <row r="86" spans="1:22">
      <c r="A86" s="8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</row>
    <row r="87" spans="1:22">
      <c r="A87" s="8"/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</row>
    <row r="88" spans="1:22">
      <c r="A88" s="8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</row>
    <row r="89" spans="1:22">
      <c r="A89" s="8"/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</row>
    <row r="90" spans="1:22">
      <c r="A90" s="8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</row>
    <row r="91" spans="1:22">
      <c r="A91" s="8"/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</row>
    <row r="92" spans="1:22">
      <c r="A92" s="8"/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</row>
    <row r="93" spans="1:22">
      <c r="A93" s="8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</row>
    <row r="94" spans="1:22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</row>
    <row r="95" spans="1:22">
      <c r="A95" s="8"/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</row>
    <row r="96" spans="1:22">
      <c r="A96" s="8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</row>
    <row r="97" spans="1:22">
      <c r="A97" s="31"/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</row>
    <row r="98" spans="1:22">
      <c r="A98" s="31"/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</row>
    <row r="99" spans="1:22">
      <c r="D99" s="16"/>
      <c r="E99" s="16"/>
      <c r="F99" s="16"/>
      <c r="G99" s="16"/>
      <c r="H99" s="16"/>
      <c r="I99" s="16"/>
    </row>
    <row r="100" spans="1:22">
      <c r="D100" s="16"/>
      <c r="E100" s="16"/>
      <c r="F100" s="16"/>
      <c r="G100" s="16"/>
      <c r="H100" s="16"/>
      <c r="I100" s="16"/>
      <c r="J100" s="17"/>
      <c r="K100" s="17"/>
    </row>
    <row r="102" spans="1:22">
      <c r="J102" s="17"/>
      <c r="K102" s="17"/>
    </row>
    <row r="103" spans="1:22">
      <c r="N103" s="18"/>
      <c r="O103" s="18"/>
    </row>
    <row r="104" spans="1:22">
      <c r="J104" s="10"/>
      <c r="K104" s="10"/>
      <c r="N104" s="18"/>
      <c r="O104" s="18"/>
    </row>
    <row r="105" spans="1:22">
      <c r="N105" s="18"/>
      <c r="O105" s="18"/>
    </row>
    <row r="106" spans="1:22">
      <c r="D106" s="19"/>
      <c r="E106" s="19"/>
      <c r="F106" s="19"/>
      <c r="G106" s="19"/>
      <c r="H106" s="19"/>
      <c r="I106" s="19"/>
      <c r="J106" s="20"/>
      <c r="K106" s="20"/>
      <c r="N106" s="18"/>
      <c r="O106" s="18"/>
    </row>
    <row r="107" spans="1:22">
      <c r="D107" s="19"/>
      <c r="E107" s="19"/>
      <c r="F107" s="19"/>
      <c r="G107" s="19"/>
      <c r="H107" s="19"/>
      <c r="I107" s="19"/>
      <c r="J107" s="17"/>
      <c r="K107" s="17"/>
      <c r="N107" s="18"/>
      <c r="O107" s="18"/>
    </row>
    <row r="108" spans="1:22">
      <c r="D108" s="19"/>
      <c r="E108" s="19"/>
      <c r="F108" s="19"/>
      <c r="G108" s="19"/>
      <c r="H108" s="19"/>
      <c r="I108" s="19"/>
      <c r="J108" s="17"/>
      <c r="K108" s="17"/>
      <c r="N108" s="18"/>
      <c r="O108" s="18"/>
    </row>
    <row r="109" spans="1:22">
      <c r="D109" s="19"/>
      <c r="E109" s="19"/>
      <c r="F109" s="19"/>
      <c r="G109" s="19"/>
      <c r="H109" s="19"/>
      <c r="I109" s="19"/>
      <c r="J109" s="17"/>
      <c r="K109" s="17"/>
      <c r="N109" s="18"/>
      <c r="O109" s="18"/>
    </row>
    <row r="110" spans="1:22">
      <c r="D110" s="19"/>
      <c r="E110" s="19"/>
      <c r="F110" s="19"/>
      <c r="G110" s="19"/>
      <c r="H110" s="19"/>
      <c r="I110" s="19"/>
      <c r="J110" s="17"/>
      <c r="K110" s="17"/>
      <c r="N110" s="18"/>
      <c r="O110" s="18"/>
    </row>
    <row r="111" spans="1:22">
      <c r="D111" s="19"/>
      <c r="E111" s="19"/>
      <c r="F111" s="19"/>
      <c r="G111" s="19"/>
      <c r="H111" s="19"/>
      <c r="I111" s="19"/>
      <c r="J111" s="17"/>
      <c r="K111" s="17"/>
      <c r="N111" s="18"/>
      <c r="O111" s="18"/>
    </row>
    <row r="112" spans="1:22">
      <c r="D112" s="19"/>
      <c r="E112" s="19"/>
      <c r="F112" s="19"/>
      <c r="G112" s="19"/>
      <c r="H112" s="19"/>
      <c r="I112" s="19"/>
      <c r="J112" s="17"/>
      <c r="K112" s="17"/>
      <c r="N112" s="18"/>
      <c r="O112" s="18"/>
    </row>
    <row r="113" spans="2:21">
      <c r="D113" s="19"/>
      <c r="E113" s="19"/>
      <c r="F113" s="19"/>
      <c r="G113" s="19"/>
      <c r="H113" s="19"/>
      <c r="I113" s="19"/>
      <c r="N113" s="21"/>
      <c r="O113" s="21"/>
    </row>
    <row r="114" spans="2:21">
      <c r="B114" s="22"/>
      <c r="C114" s="22"/>
      <c r="D114" s="19"/>
      <c r="E114" s="19"/>
      <c r="F114" s="19"/>
      <c r="G114" s="19"/>
      <c r="H114" s="19"/>
      <c r="I114" s="19"/>
      <c r="L114" s="22"/>
      <c r="M114" s="22"/>
      <c r="R114" s="22"/>
      <c r="S114" s="22"/>
      <c r="T114" s="22"/>
      <c r="U114" s="22"/>
    </row>
  </sheetData>
  <mergeCells count="12">
    <mergeCell ref="T36:U36"/>
    <mergeCell ref="A63:U63"/>
    <mergeCell ref="A33:U33"/>
    <mergeCell ref="B36:C36"/>
    <mergeCell ref="D36:E36"/>
    <mergeCell ref="F36:G36"/>
    <mergeCell ref="H36:I36"/>
    <mergeCell ref="J36:K36"/>
    <mergeCell ref="L36:M36"/>
    <mergeCell ref="N36:O36"/>
    <mergeCell ref="P36:Q36"/>
    <mergeCell ref="R36:S3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C5F30C9B16E14C8EACE5F2CC7B7AC7F400F5862E332FC6CE449700A00A9FC83FBA" ma:contentTypeVersion="55" ma:contentTypeDescription="EriCOLL Document Content Type" ma:contentTypeScope="" ma:versionID="b9591103b32a43976c3801105aec8c1f">
  <xsd:schema xmlns:xsd="http://www.w3.org/2001/XMLSchema" xmlns:xs="http://www.w3.org/2001/XMLSchema" xmlns:p="http://schemas.microsoft.com/office/2006/metadata/properties" xmlns:ns2="611109f9-ed58-4498-a270-1fb2086a5321" xmlns:ns3="d8762117-8292-4133-b1c7-eab5c6487cfd" xmlns:ns4="f166a696-7b5b-4ccd-9f0c-ffde0cceec81" xmlns:ns5="http://schemas.microsoft.com/sharepoint/v4" targetNamespace="http://schemas.microsoft.com/office/2006/metadata/properties" ma:root="true" ma:fieldsID="a8d5c83fdb99355bc239d5c4c1eea1a7" ns2:_="" ns3:_="" ns4:_="" ns5:_="">
    <xsd:import namespace="611109f9-ed58-4498-a270-1fb2086a5321"/>
    <xsd:import namespace="d8762117-8292-4133-b1c7-eab5c6487cfd"/>
    <xsd:import namespace="f166a696-7b5b-4ccd-9f0c-ffde0cceec81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Prepared." minOccurs="0"/>
                <xsd:element ref="ns2:EriCOLLDate." minOccurs="0"/>
                <xsd:element ref="ns2:AbstractOrSummary." minOccurs="0"/>
                <xsd:element ref="ns3:EriCOLLCategoryTaxHTField0" minOccurs="0"/>
                <xsd:element ref="ns3:EriCOLLCompetenceTaxHTField0" minOccurs="0"/>
                <xsd:element ref="ns3:TaxCatchAll" minOccurs="0"/>
                <xsd:element ref="ns3:EriCOLLOrganizationUnitTaxHTField0" minOccurs="0"/>
                <xsd:element ref="ns3:EriCOLLCountryTaxHTField0" minOccurs="0"/>
                <xsd:element ref="ns3:TaxCatchAllLabel" minOccurs="0"/>
                <xsd:element ref="ns3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3:TaxKeywordTaxHTField" minOccurs="0"/>
                <xsd:element ref="ns4:_dlc_DocId" minOccurs="0"/>
                <xsd:element ref="ns4:_dlc_DocIdUrl" minOccurs="0"/>
                <xsd:element ref="ns4:_dlc_DocIdPersistId" minOccurs="0"/>
                <xsd:element ref="ns2:MediaServiceMetadata" minOccurs="0"/>
                <xsd:element ref="ns2:MediaServiceFastMetadata" minOccurs="0"/>
                <xsd:element ref="ns4:SharedWithUsers" minOccurs="0"/>
                <xsd:element ref="ns4:SharedWithDetails" minOccurs="0"/>
                <xsd:element ref="ns2:MediaServiceAutoTags" minOccurs="0"/>
                <xsd:element ref="ns2:MediaServiceOCR" minOccurs="0"/>
                <xsd:element ref="ns5:IconOverlay" minOccurs="0"/>
                <xsd:element ref="ns2:Issue_x0020_in_x0020_OI_x0020_list_x0020__x0028_Y_x002f_N_x0029_" minOccurs="0"/>
                <xsd:element ref="ns2:MediaServiceDateTaken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109f9-ed58-4498-a270-1fb2086a5321" elementFormDefault="qualified">
    <xsd:import namespace="http://schemas.microsoft.com/office/2006/documentManagement/types"/>
    <xsd:import namespace="http://schemas.microsoft.com/office/infopath/2007/PartnerControls"/>
    <xsd:element name="Prepared." ma:index="2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3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4" nillable="true" ma:displayName="Abstract/Summary." ma:internalName="AbstractOrSummary_x002e_" ma:readOnly="false">
      <xsd:simpleType>
        <xsd:restriction base="dms:Note"/>
      </xsd:simpleType>
    </xsd:element>
    <xsd:element name="MediaServiceMetadata" ma:index="34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35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38" nillable="true" ma:displayName="MediaServiceAutoTags" ma:internalName="MediaServiceAutoTags" ma:readOnly="true">
      <xsd:simpleType>
        <xsd:restriction base="dms:Text"/>
      </xsd:simpleType>
    </xsd:element>
    <xsd:element name="MediaServiceOCR" ma:index="3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Issue_x0020_in_x0020_OI_x0020_list_x0020__x0028_Y_x002f_N_x0029_" ma:index="41" nillable="true" ma:displayName="Issue in OI list (Y/N)" ma:description="Does the contribution correspond to an issue in the OI list? Helps identify contributions which do not have an issue in the OI list." ma:internalName="Issue_x0020_in_x0020_OI_x0020_list_x0020__x0028_Y_x002f_N_x0029_">
      <xsd:simpleType>
        <xsd:restriction base="dms:Text">
          <xsd:maxLength value="255"/>
        </xsd:restriction>
      </xsd:simpleType>
    </xsd:element>
    <xsd:element name="MediaServiceDateTaken" ma:index="42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43" nillable="true" ma:displayName="Sign-off status" ma:internalName="_x0024_Resources_x003a_core_x002c_Signoff_Status_x003b_">
      <xsd:simpleType>
        <xsd:restriction base="dms:Text"/>
      </xsd:simpleType>
    </xsd:element>
    <xsd:element name="MediaServiceLocation" ma:index="44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EriCOLLCategoryTaxHTField0" ma:index="15" nillable="true" ma:taxonomy="true" ma:internalName="EriCOLLCategoryTaxHTField0" ma:taxonomyFieldName="EriCOLLCategory" ma:displayName="Category." ma:readOnly="false" ma:fieldId="{e72cc46e-70aa-41d8-b11d-9bbfd769c5eb}" ma:taxonomyMulti="true" ma:sspId="c3d31b72-c4b9-4223-ac69-1d9539891dc8" ma:termSetId="7561d638-dd1f-4efc-b946-10f300a4ebc0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mpetenceTaxHTField0" ma:index="17" nillable="true" ma:taxonomy="true" ma:internalName="EriCOLLCompetenceTaxHTField0" ma:taxonomyFieldName="EriCOLLCompetence" ma:displayName="Competence." ma:readOnly="false" ma:default="" ma:fieldId="{ff7cf505-5048-4f7f-991c-4d426a4ce272}" ma:taxonomyMulti="true" ma:sspId="c3d31b72-c4b9-4223-ac69-1d9539891dc8" ma:termSetId="65fca077-f90a-42bb-b113-1c3a98e41ad2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8" nillable="true" ma:displayName="Taxonomy Catch All Column" ma:description="" ma:hidden="true" ma:list="{aceeda6b-0e6c-473f-93a8-7abecb62a60f}" ma:internalName="TaxCatchAll" ma:readOnly="false" ma:showField="CatchAllData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OrganizationUnitTaxHTField0" ma:index="19" nillable="true" ma:taxonomy="true" ma:internalName="EriCOLLOrganizationUnitTaxHTField0" ma:taxonomyFieldName="EriCOLLOrganizationUnit" ma:displayName="Organization Unit." ma:readOnly="false" ma:default="" ma:fieldId="{7588c015-b936-47f7-bb64-663949dc467e}" ma:taxonomyMulti="true" ma:sspId="c3d31b72-c4b9-4223-ac69-1d9539891dc8" ma:termSetId="6110ab22-b916-4130-a998-2baf810842b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CountryTaxHTField0" ma:index="21" nillable="true" ma:taxonomy="true" ma:internalName="EriCOLLCountryTaxHTField0" ma:taxonomyFieldName="EriCOLLCountry" ma:displayName="Country." ma:readOnly="false" ma:default="" ma:fieldId="{a6c34b01-f2c2-4f05-b9ad-d4935bafeeb2}" ma:taxonomyMulti="true" ma:sspId="c3d31b72-c4b9-4223-ac69-1d9539891dc8" ma:termSetId="2f44dedb-31b3-4b3a-a3d0-46b7cf38e0d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2" nillable="true" ma:displayName="Taxonomy Catch All Column1" ma:description="" ma:hidden="true" ma:list="{aceeda6b-0e6c-473f-93a8-7abecb62a60f}" ma:internalName="TaxCatchAllLabel" ma:readOnly="false" ma:showField="CatchAllDataLabel" ma:web="f166a696-7b5b-4ccd-9f0c-ffde0cceec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3" nillable="true" ma:taxonomy="true" ma:internalName="EriCOLLCustomerTaxHTField0" ma:taxonomyFieldName="EriCOLLCustomer" ma:displayName="Customer." ma:readOnly="false" ma:fieldId="{8480f48b-f8b7-4c77-be55-63d41a1fdb0d}" ma:taxonomyMulti="true" ma:sspId="c3d31b72-c4b9-4223-ac69-1d9539891dc8" ma:termSetId="01b599ec-ba0b-47c9-b100-c1d1cc35ce7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cessTaxHTField0" ma:index="25" nillable="true" ma:taxonomy="true" ma:internalName="EriCOLLProcessTaxHTField0" ma:taxonomyFieldName="EriCOLLProcess" ma:displayName="Process." ma:readOnly="false" ma:fieldId="{69b1f811-b392-4734-aa69-0125c68961bd}" ma:taxonomyMulti="true" ma:sspId="c3d31b72-c4b9-4223-ac69-1d9539891dc8" ma:termSetId="0511a28e-4375-4097-9e1a-1429cb21195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ductsTaxHTField0" ma:index="27" nillable="true" ma:taxonomy="true" ma:internalName="EriCOLLProductsTaxHTField0" ma:taxonomyFieldName="EriCOLLProducts" ma:displayName="Products." ma:readOnly="false" ma:default="" ma:fieldId="{e7fe205b-2114-43c4-bcb7-1bbbbd16d461}" ma:taxonomyMulti="true" ma:sspId="c3d31b72-c4b9-4223-ac69-1d9539891dc8" ma:termSetId="8910459b-9dda-441d-9133-95ead0768a8e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EriCOLLProjectsTaxHTField0" ma:index="29" nillable="true" ma:taxonomy="true" ma:internalName="EriCOLLProjectsTaxHTField0" ma:taxonomyFieldName="EriCOLLProjects" ma:displayName="Projects." ma:readOnly="false" ma:default="" ma:fieldId="{6d690e96-80d8-4550-9bd4-922d740a55ff}" ma:taxonomyMulti="true" ma:sspId="c3d31b72-c4b9-4223-ac69-1d9539891dc8" ma:termSetId="6b24ae4c-1d36-46c1-a48f-85875fb6f741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KeywordTaxHTField" ma:index="30" nillable="true" ma:taxonomy="true" ma:internalName="TaxKeywordTaxHTField" ma:taxonomyFieldName="TaxKeyword" ma:displayName="Enterprise Keywords" ma:readOnly="false" ma:fieldId="{23f27201-bee3-471e-b2e7-b64fd8b7ca38}" ma:taxonomyMulti="true" ma:sspId="c3d31b72-c4b9-4223-ac69-1d9539891d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66a696-7b5b-4ccd-9f0c-ffde0cceec81" elementFormDefault="qualified">
    <xsd:import namespace="http://schemas.microsoft.com/office/2006/documentManagement/types"/>
    <xsd:import namespace="http://schemas.microsoft.com/office/infopath/2007/PartnerControls"/>
    <xsd:element name="_dlc_DocId" ma:index="3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3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3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SharedWithUsers" ma:index="3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8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166a696-7b5b-4ccd-9f0c-ffde0cceec81">5NUHHDQN7SK2-1476151046-42260</_dlc_DocId>
    <_dlc_DocIdUrl xmlns="f166a696-7b5b-4ccd-9f0c-ffde0cceec81">
      <Url>https://ericsson.sharepoint.com/sites/star/_layouts/15/DocIdRedir.aspx?ID=5NUHHDQN7SK2-1476151046-42260</Url>
      <Description>5NUHHDQN7SK2-1476151046-42260</Description>
    </_dlc_DocIdUrl>
    <TaxCatchAll xmlns="d8762117-8292-4133-b1c7-eab5c6487cfd">
      <Value>724</Value>
    </TaxCatchAll>
    <_dlc_DocIdPersistId xmlns="f166a696-7b5b-4ccd-9f0c-ffde0cceec81" xsi:nil="true"/>
    <Prepared. xmlns="611109f9-ed58-4498-a270-1fb2086a5321" xsi:nil="true"/>
    <_Flow_SignoffStatus xmlns="611109f9-ed58-4498-a270-1fb2086a5321" xsi:nil="true"/>
    <EriCOLLCategoryTaxHTField0 xmlns="d8762117-8292-4133-b1c7-eab5c6487cfd">
      <Terms xmlns="http://schemas.microsoft.com/office/infopath/2007/PartnerControls"/>
    </EriCOLLCategoryTaxHTField0>
    <EriCOLLCustomerTaxHTField0 xmlns="d8762117-8292-4133-b1c7-eab5c6487cfd">
      <Terms xmlns="http://schemas.microsoft.com/office/infopath/2007/PartnerControls"/>
    </EriCOLLCustomerTaxHTField0>
    <Issue_x0020_in_x0020_OI_x0020_list_x0020__x0028_Y_x002f_N_x0029_ xmlns="611109f9-ed58-4498-a270-1fb2086a5321" xsi:nil="true"/>
    <EriCOLLCompetenceTaxHTField0 xmlns="d8762117-8292-4133-b1c7-eab5c6487cfd">
      <Terms xmlns="http://schemas.microsoft.com/office/infopath/2007/PartnerControls"/>
    </EriCOLLCompetenceTaxHTField0>
    <EriCOLLCountryTaxHTField0 xmlns="d8762117-8292-4133-b1c7-eab5c6487cfd">
      <Terms xmlns="http://schemas.microsoft.com/office/infopath/2007/PartnerControls"/>
    </EriCOLLCountryTaxHTField0>
    <EriCOLLProjectsTaxHTField0 xmlns="d8762117-8292-4133-b1c7-eab5c6487cfd">
      <Terms xmlns="http://schemas.microsoft.com/office/infopath/2007/PartnerControls"/>
    </EriCOLLProjectsTaxHTField0>
    <IconOverlay xmlns="http://schemas.microsoft.com/sharepoint/v4" xsi:nil="true"/>
    <EriCOLLProcessTaxHTField0 xmlns="d8762117-8292-4133-b1c7-eab5c6487cfd">
      <Terms xmlns="http://schemas.microsoft.com/office/infopath/2007/PartnerControls"/>
    </EriCOLLProcessTaxHTField0>
    <EriCOLLDate. xmlns="611109f9-ed58-4498-a270-1fb2086a5321" xsi:nil="true"/>
    <TaxCatchAllLabel xmlns="d8762117-8292-4133-b1c7-eab5c6487cfd"/>
    <TaxKeywordTaxHTField xmlns="d8762117-8292-4133-b1c7-eab5c6487cfd">
      <Terms xmlns="http://schemas.microsoft.com/office/infopath/2007/PartnerControls">
        <TermInfo xmlns="http://schemas.microsoft.com/office/infopath/2007/PartnerControls">
          <TermName xmlns="http://schemas.microsoft.com/office/infopath/2007/PartnerControls">CTPClassification=CTP_NT</TermName>
          <TermId xmlns="http://schemas.microsoft.com/office/infopath/2007/PartnerControls">4ca607b7-16e7-48a3-a317-03c2d129c187</TermId>
        </TermInfo>
      </Terms>
    </TaxKeywordTaxHTField>
    <EriCOLLOrganizationUnitTaxHTField0 xmlns="d8762117-8292-4133-b1c7-eab5c6487cfd">
      <Terms xmlns="http://schemas.microsoft.com/office/infopath/2007/PartnerControls"/>
    </EriCOLLOrganizationUnitTaxHTField0>
    <EriCOLLProductsTaxHTField0 xmlns="d8762117-8292-4133-b1c7-eab5c6487cfd">
      <Terms xmlns="http://schemas.microsoft.com/office/infopath/2007/PartnerControls"/>
    </EriCOLLProductsTaxHTField0>
    <AbstractOrSummary. xmlns="611109f9-ed58-4498-a270-1fb2086a5321" xsi:nil="true"/>
  </documentManagement>
</p:properties>
</file>

<file path=customXml/item5.xml><?xml version="1.0" encoding="utf-8"?>
<?mso-contentType ?>
<SharedContentType xmlns="Microsoft.SharePoint.Taxonomy.ContentTypeSync" SourceId="c3d31b72-c4b9-4223-ac69-1d9539891dc8" ContentTypeId="0x010100C5F30C9B16E14C8EACE5F2CC7B7AC7F4" PreviousValue="false"/>
</file>

<file path=customXml/itemProps1.xml><?xml version="1.0" encoding="utf-8"?>
<ds:datastoreItem xmlns:ds="http://schemas.openxmlformats.org/officeDocument/2006/customXml" ds:itemID="{59EE2C96-C1AA-42AC-B567-36540EDE0E38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0224FFD-FE5B-4558-A8DD-71E9EBEEFB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11109f9-ed58-4498-a270-1fb2086a5321"/>
    <ds:schemaRef ds:uri="d8762117-8292-4133-b1c7-eab5c6487cfd"/>
    <ds:schemaRef ds:uri="f166a696-7b5b-4ccd-9f0c-ffde0cceec81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79D003-DDB8-4630-9C2E-2E9CD31A44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9DD340B-6286-45A6-83EB-E8F832E9C025}">
  <ds:schemaRefs>
    <ds:schemaRef ds:uri="http://schemas.microsoft.com/office/2006/documentManagement/types"/>
    <ds:schemaRef ds:uri="611109f9-ed58-4498-a270-1fb2086a5321"/>
    <ds:schemaRef ds:uri="http://purl.org/dc/dcmitype/"/>
    <ds:schemaRef ds:uri="http://schemas.microsoft.com/office/2006/metadata/properties"/>
    <ds:schemaRef ds:uri="http://www.w3.org/XML/1998/namespace"/>
    <ds:schemaRef ds:uri="http://schemas.microsoft.com/sharepoint/v4"/>
    <ds:schemaRef ds:uri="http://purl.org/dc/terms/"/>
    <ds:schemaRef ds:uri="http://schemas.openxmlformats.org/package/2006/metadata/core-properties"/>
    <ds:schemaRef ds:uri="f166a696-7b5b-4ccd-9f0c-ffde0cceec81"/>
    <ds:schemaRef ds:uri="http://schemas.microsoft.com/office/infopath/2007/PartnerControls"/>
    <ds:schemaRef ds:uri="d8762117-8292-4133-b1c7-eab5c6487cfd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0962E597-E930-4988-9BD1-7B086026388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 page</vt:lpstr>
      <vt:lpstr>SB PMI FDD 16x2 (Test 1.1)</vt:lpstr>
      <vt:lpstr>SB PMI FDD 16x4</vt:lpstr>
      <vt:lpstr>SB PMI TDD 16x2</vt:lpstr>
      <vt:lpstr>SB PMI TDD 16x4</vt:lpstr>
      <vt:lpstr>WB PMI FDD 16x2 (Comparison)</vt:lpstr>
      <vt:lpstr>WB PMI FDD 32x2 (Test 3.1)</vt:lpstr>
      <vt:lpstr>WB PMI FDD 32x4 (Test 3.2)</vt:lpstr>
      <vt:lpstr>WB PMI TDD 32x2 (Test 4.1)</vt:lpstr>
      <vt:lpstr>WB PMI TDD 32x4 (Test 4.2)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ebolinc</dc:creator>
  <cp:keywords>CTPClassification=CTP_NT</cp:keywords>
  <cp:lastModifiedBy>Fabian Huss</cp:lastModifiedBy>
  <dcterms:created xsi:type="dcterms:W3CDTF">2007-12-10T15:13:50Z</dcterms:created>
  <dcterms:modified xsi:type="dcterms:W3CDTF">2020-02-14T15:12:18Z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new_ms_pID_72543">
    <vt:lpwstr>(3)xQoW5h+S3D1fUNfd9wvDi/wiEafG5JDwq9b6HeAyt5C1n6k6MEBc7a6SQueJtufPffSSTdGg
WzSHhu2Qobep7O3coV5MJCQiCUj+MSjuX9vx8l+j7NlpCzIGM1IYTLvAmWbdafwXDf4WpAI3
rYzt+2inCMC/w9croxxPeEZvFHRwab90rEUkS69ORVNPwEy2THK0ZZ8oWPNySTrY83JA0mC5
bqVJRttpiB/0k1UiEe</vt:lpwstr>
  </property>
  <property fmtid="{D5CDD505-2E9C-101B-9397-08002B2CF9AE}" pid="4" name="_new_ms_pID_725431">
    <vt:lpwstr>RHyWWdKFmCShyrGZITE6W9jB9Qt5PpapJP0UxNwYpIjS0iTDxY35dP
zuRdyhe4/LJPn/qiwtK8p2b0n/xn3zmaR85R5V70WyEHoTpnLT/G8tcDVZkIRk9MBV/hv4AA
059ypXkks1DjgBD2wWt7obykTCBY6kpiYkRDdqQYySk7m2MTBHtQ2iFxFD54TIYyDNd8mPUE
NQnORKjdOlTfFnuBfugr2AhK4KlmVgkwpG/W</vt:lpwstr>
  </property>
  <property fmtid="{D5CDD505-2E9C-101B-9397-08002B2CF9AE}" pid="5" name="_new_ms_pID_725432">
    <vt:lpwstr>EuSnAn2PjHkfG0mCf9PkPvO23+FF0OMgCIQP
2OxcSRb7UHJftd/CMvTLwlgZEy1k56uyUNyV+EYGbZxXaUl57Ks=</vt:lpwstr>
  </property>
  <property fmtid="{D5CDD505-2E9C-101B-9397-08002B2CF9AE}" pid="6" name="sflag">
    <vt:lpwstr>1445850072</vt:lpwstr>
  </property>
  <property fmtid="{D5CDD505-2E9C-101B-9397-08002B2CF9AE}" pid="7" name="ContentTypeId">
    <vt:lpwstr>0x010100C5F30C9B16E14C8EACE5F2CC7B7AC7F400F5862E332FC6CE449700A00A9FC83FBA</vt:lpwstr>
  </property>
  <property fmtid="{D5CDD505-2E9C-101B-9397-08002B2CF9AE}" pid="8" name="_dlc_DocIdItemGuid">
    <vt:lpwstr>dd4a6e1c-40d6-4821-a26a-8a454c36c2c8</vt:lpwstr>
  </property>
  <property fmtid="{D5CDD505-2E9C-101B-9397-08002B2CF9AE}" pid="9" name="TaxKeyword">
    <vt:lpwstr>724;#CTPClassification=CTP_NT|4ca607b7-16e7-48a3-a317-03c2d129c187</vt:lpwstr>
  </property>
  <property fmtid="{D5CDD505-2E9C-101B-9397-08002B2CF9AE}" pid="10" name="EriCOLLCategory">
    <vt:lpwstr/>
  </property>
  <property fmtid="{D5CDD505-2E9C-101B-9397-08002B2CF9AE}" pid="11" name="EriCOLLCountry">
    <vt:lpwstr/>
  </property>
  <property fmtid="{D5CDD505-2E9C-101B-9397-08002B2CF9AE}" pid="12" name="EriCOLLCompetence">
    <vt:lpwstr/>
  </property>
  <property fmtid="{D5CDD505-2E9C-101B-9397-08002B2CF9AE}" pid="13" name="EriCOLLProcess">
    <vt:lpwstr/>
  </property>
  <property fmtid="{D5CDD505-2E9C-101B-9397-08002B2CF9AE}" pid="14" name="EriCOLLOrganizationUnit">
    <vt:lpwstr/>
  </property>
  <property fmtid="{D5CDD505-2E9C-101B-9397-08002B2CF9AE}" pid="15" name="EriCOLLProducts">
    <vt:lpwstr/>
  </property>
  <property fmtid="{D5CDD505-2E9C-101B-9397-08002B2CF9AE}" pid="16" name="EriCOLLCustomer">
    <vt:lpwstr/>
  </property>
  <property fmtid="{D5CDD505-2E9C-101B-9397-08002B2CF9AE}" pid="17" name="EriCOLLProjects">
    <vt:lpwstr/>
  </property>
  <property fmtid="{D5CDD505-2E9C-101B-9397-08002B2CF9AE}" pid="18" name="TitusGUID">
    <vt:lpwstr>583ac8c4-5938-4f25-9b22-835d46d6740b</vt:lpwstr>
  </property>
  <property fmtid="{D5CDD505-2E9C-101B-9397-08002B2CF9AE}" pid="19" name="CTP_TimeStamp">
    <vt:lpwstr>2018-11-14 20:31:24Z</vt:lpwstr>
  </property>
  <property fmtid="{D5CDD505-2E9C-101B-9397-08002B2CF9AE}" pid="20" name="CTP_BU">
    <vt:lpwstr>NA</vt:lpwstr>
  </property>
  <property fmtid="{D5CDD505-2E9C-101B-9397-08002B2CF9AE}" pid="21" name="CTP_IDSID">
    <vt:lpwstr>NA</vt:lpwstr>
  </property>
  <property fmtid="{D5CDD505-2E9C-101B-9397-08002B2CF9AE}" pid="22" name="CTP_WWID">
    <vt:lpwstr>NA</vt:lpwstr>
  </property>
  <property fmtid="{D5CDD505-2E9C-101B-9397-08002B2CF9AE}" pid="23" name="CTPClassification">
    <vt:lpwstr>CTP_NT</vt:lpwstr>
  </property>
  <property fmtid="{5C58129F-E5B8-477A-9B38-B3E54BFA04C8}" pid="2">
    <vt:lpwstr>A27793D690CCD30776C89F226D19CB02D2BC4E174274ADED2FA0B3F3A37B93D7</vt:lpwstr>
  </property>
</Properties>
</file>